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esktop\CARPETA MOVILIDAD FUTURA JACKELINE SOTELO CERON\MATRIZ ANTICORRUPCIÓN SEGUNDO CUATRIMESTRE 2025\"/>
    </mc:Choice>
  </mc:AlternateContent>
  <bookViews>
    <workbookView xWindow="0" yWindow="0" windowWidth="20490" windowHeight="7530"/>
  </bookViews>
  <sheets>
    <sheet name="Sep - Dic 2025" sheetId="1" r:id="rId1"/>
  </sheets>
  <calcPr calcId="162913"/>
  <extLst>
    <ext uri="GoogleSheetsCustomDataVersion2">
      <go:sheetsCustomData xmlns:go="http://customooxmlschemas.google.com/" r:id="rId5" roundtripDataChecksum="8yPGQOnSKu9tjzh3jLZR03EP0siPniv6mSqVFVWU8Lo="/>
    </ext>
  </extLst>
</workbook>
</file>

<file path=xl/calcChain.xml><?xml version="1.0" encoding="utf-8"?>
<calcChain xmlns="http://schemas.openxmlformats.org/spreadsheetml/2006/main">
  <c r="AQ10" i="1" l="1"/>
  <c r="AQ8" i="1"/>
  <c r="AV21" i="1"/>
  <c r="AO21" i="1"/>
  <c r="AS20" i="1"/>
  <c r="AQ20" i="1"/>
  <c r="AS19" i="1"/>
  <c r="AQ19" i="1"/>
  <c r="AS18" i="1"/>
  <c r="AQ18" i="1"/>
  <c r="AS17" i="1"/>
  <c r="AQ17" i="1"/>
  <c r="AS16" i="1"/>
  <c r="AQ16" i="1"/>
  <c r="AS15" i="1"/>
  <c r="AQ15" i="1"/>
  <c r="AS14" i="1"/>
  <c r="AQ14" i="1"/>
  <c r="AS13" i="1"/>
  <c r="AQ13" i="1"/>
  <c r="AS12" i="1"/>
  <c r="AQ12" i="1"/>
  <c r="AS11" i="1"/>
  <c r="AQ11" i="1"/>
  <c r="AS9" i="1"/>
  <c r="AQ9" i="1"/>
  <c r="AS8" i="1"/>
  <c r="AS7" i="1"/>
  <c r="AQ7" i="1"/>
  <c r="AQ21" i="1" l="1"/>
  <c r="AU22" i="1" s="1"/>
  <c r="AL21" i="1"/>
  <c r="AE21" i="1"/>
  <c r="AB21" i="1"/>
  <c r="U21" i="1"/>
  <c r="F21" i="1"/>
  <c r="AI20" i="1"/>
  <c r="AG20" i="1"/>
  <c r="Y20" i="1"/>
  <c r="W20" i="1"/>
  <c r="AI19" i="1"/>
  <c r="AG19" i="1"/>
  <c r="Y19" i="1"/>
  <c r="W19" i="1"/>
  <c r="AI18" i="1"/>
  <c r="AG18" i="1"/>
  <c r="Y18" i="1"/>
  <c r="W18" i="1"/>
  <c r="AI17" i="1"/>
  <c r="AG17" i="1"/>
  <c r="Y17" i="1"/>
  <c r="W17" i="1"/>
  <c r="AI16" i="1"/>
  <c r="AG16" i="1"/>
  <c r="Y16" i="1"/>
  <c r="W16" i="1"/>
  <c r="AI15" i="1"/>
  <c r="AG15" i="1"/>
  <c r="Y15" i="1"/>
  <c r="AI14" i="1"/>
  <c r="AG14" i="1"/>
  <c r="Y14" i="1"/>
  <c r="W14" i="1"/>
  <c r="AI13" i="1"/>
  <c r="AG13" i="1"/>
  <c r="Y13" i="1"/>
  <c r="W13" i="1"/>
  <c r="AI12" i="1"/>
  <c r="AG12" i="1"/>
  <c r="Y12" i="1"/>
  <c r="AI11" i="1"/>
  <c r="AG11" i="1"/>
  <c r="Y11" i="1"/>
  <c r="W11" i="1"/>
  <c r="Y10" i="1"/>
  <c r="W10" i="1"/>
  <c r="AI9" i="1"/>
  <c r="AG9" i="1"/>
  <c r="Y9" i="1"/>
  <c r="W9" i="1"/>
  <c r="AI8" i="1"/>
  <c r="AG8" i="1"/>
  <c r="Y8" i="1"/>
  <c r="W8" i="1"/>
  <c r="AI7" i="1"/>
  <c r="AG7" i="1"/>
  <c r="Y7" i="1"/>
  <c r="W7" i="1"/>
  <c r="W21" i="1" s="1"/>
  <c r="AA22" i="1" l="1"/>
  <c r="AG21" i="1"/>
  <c r="AK22" i="1" s="1"/>
</calcChain>
</file>

<file path=xl/sharedStrings.xml><?xml version="1.0" encoding="utf-8"?>
<sst xmlns="http://schemas.openxmlformats.org/spreadsheetml/2006/main" count="236" uniqueCount="147">
  <si>
    <t>PLAN ANTICORRUPCION Y DE ATENCIÓN AL CIUDADANO - PAAC 2025</t>
  </si>
  <si>
    <t>Código:
F-02-PL-1</t>
  </si>
  <si>
    <t>Versión: 02</t>
  </si>
  <si>
    <t>MOVILIDAD FUTURA S.A.S.</t>
  </si>
  <si>
    <t>Fecha:
10/01/2025</t>
  </si>
  <si>
    <t>SEGUIMIENTO CONTROL PRIMER CUATRIMESTRE 2025</t>
  </si>
  <si>
    <t>SEGUIMIENTO CONTROL  SEGUNDO  CUATRIMESTRE 2025</t>
  </si>
  <si>
    <t>COMPONENTE</t>
  </si>
  <si>
    <t>Proyecto o Producto</t>
  </si>
  <si>
    <t xml:space="preserve">Acciones </t>
  </si>
  <si>
    <t xml:space="preserve">Ponderación </t>
  </si>
  <si>
    <t xml:space="preserve">Meta </t>
  </si>
  <si>
    <t>Responsable</t>
  </si>
  <si>
    <t>Cronograma Año 2025</t>
  </si>
  <si>
    <t>Ene</t>
  </si>
  <si>
    <t>Feb</t>
  </si>
  <si>
    <t xml:space="preserve">Mar </t>
  </si>
  <si>
    <t>Abr</t>
  </si>
  <si>
    <t>May</t>
  </si>
  <si>
    <t xml:space="preserve">Jun </t>
  </si>
  <si>
    <t xml:space="preserve">Jul </t>
  </si>
  <si>
    <t>Ago</t>
  </si>
  <si>
    <t>Sep</t>
  </si>
  <si>
    <t xml:space="preserve">Oct </t>
  </si>
  <si>
    <t xml:space="preserve">Nov </t>
  </si>
  <si>
    <t xml:space="preserve">Dic </t>
  </si>
  <si>
    <t xml:space="preserve"> META</t>
  </si>
  <si>
    <t>EJECUCIÓN</t>
  </si>
  <si>
    <t>AVANCE CUMPLIMIENTO CUATRIMESTRE</t>
  </si>
  <si>
    <t>META VIGENCIA 2025</t>
  </si>
  <si>
    <t>AVANCE CONSOLIDADO VIGENCIA 2025</t>
  </si>
  <si>
    <t>Seguimiento Planeación 01 enero al 30 de abril de 2025</t>
  </si>
  <si>
    <t>Seguimiento Control Interno 01 de enero al 30 de abril 2025</t>
  </si>
  <si>
    <t>% Avance Cumplimiento 
Control Interno 3 línea de defensa</t>
  </si>
  <si>
    <t>EVIDENCIA</t>
  </si>
  <si>
    <t>Estado</t>
  </si>
  <si>
    <t>Seguimiento Planeación 01  mayo al 31 de agosto de 2025</t>
  </si>
  <si>
    <t>Seguimiento Control Interno   01  mayo al 31 de agosto de 2025</t>
  </si>
  <si>
    <t>Gestión del Riesgo de Corrupción - Mapa de Riesgos de Corrupción y medidas para mitigar los riesgos</t>
  </si>
  <si>
    <t xml:space="preserve"> Plan anual de adquisiciones </t>
  </si>
  <si>
    <t>Formular el Plan Anual de Adquisiciones y realizar al mismo las actualziaciones requeridas de acuerdo a las necesidades de la entidad</t>
  </si>
  <si>
    <t>PAA elaborado y aprobado</t>
  </si>
  <si>
    <t>Planeación, Financiera</t>
  </si>
  <si>
    <t>X</t>
  </si>
  <si>
    <t>x</t>
  </si>
  <si>
    <t>https://drive.google.com/drive/folders/1ekdg47_xV5B2pQomMLJ4hx4pSuk4B4BD?usp=drive_link</t>
  </si>
  <si>
    <t>Revisados los soportes cargados se evidencia que cumplen con lo solicitado para el periodo</t>
  </si>
  <si>
    <t>Los documentos cargados soportan la ejecución de la acción durante el periodo objeto de revisión y evaluación.</t>
  </si>
  <si>
    <t>https://drive.google.com/drive/folders/1BbOEPFFNRKCCxnQgll3jDRv9SFr8tgXx?usp=drive_link</t>
  </si>
  <si>
    <t>Mapa de Riesgos Institucional</t>
  </si>
  <si>
    <t>Formular Mapa de Riesgos según metodología vigente</t>
  </si>
  <si>
    <t>Mapa de Riesgos de Corrupción y Gestión</t>
  </si>
  <si>
    <t>Planeación y Líderes de Proceso</t>
  </si>
  <si>
    <t>https://drive.google.com/drive/folders/137o8TV3LLO2pYK8bSbg1A-N-KOUxrpua?usp=drive_link</t>
  </si>
  <si>
    <t>Realizar Seguimiento Mapa de Riesgos Institucional</t>
  </si>
  <si>
    <t xml:space="preserve">Evaluación Mapa de Riesgos del Periodo </t>
  </si>
  <si>
    <t>https://drive.google.com/drive/folders/13dElXA_nN8KYgUKyFTjYodFtIPq6Ci7v?usp=drive_link</t>
  </si>
  <si>
    <t>Se evidencia la gestión de actualización de la Matriz de Riesgos Institucional, además de la socialización de esta a los diferentes procesos de gestión de la entidad.</t>
  </si>
  <si>
    <t>https://drive.google.com/drive/folders/1A3-FndLFIef8lJHoZd08S7VOVGLD_6x0?usp=drive_link</t>
  </si>
  <si>
    <t>Publicación Mapa de Riesgos Institucional</t>
  </si>
  <si>
    <t>Realizar divulgación y difusión por Sistemas de Información Institucionales del Mapa de Riesgos Institucional 2025</t>
  </si>
  <si>
    <t>Divulgar  a todos los procesos y publicar en página web el Mapa de Riesgos Institucional 2025</t>
  </si>
  <si>
    <t>Planeación y Tecnología</t>
  </si>
  <si>
    <t>https://drive.google.com/drive/folders/1aKzQqDbnpTvqWKENx-NJsZ83K6_hKRSH?usp=drive_link</t>
  </si>
  <si>
    <t>Mediante los soportes cargados se puede evidenciar la divulgación de la Matriz de Riesgos Institucional en la página web de la entidad.</t>
  </si>
  <si>
    <t>Informe de Seguimiento</t>
  </si>
  <si>
    <t>Realizar informes de seguimiento la implementación de controles para Riesgos Institucionales, según términos establecidos en normativa vigente</t>
  </si>
  <si>
    <t>Informes cuatrimestrales de seguimiento</t>
  </si>
  <si>
    <t>Control Interno</t>
  </si>
  <si>
    <t xml:space="preserve"> </t>
  </si>
  <si>
    <t>https://drive.google.com/drive/folders/1R96JO9Zjoj9izE82ZkR8sVOmrq0n6bNl?usp=drive_link</t>
  </si>
  <si>
    <t>El soporte cargado corresponde al seguimiento del tercer cuatrimestre de la vigencia 2024, para el seguimiento del primer cuatrimestre de la vigencia 2025 se realizó el cargue de los soportes con corte al 30 de abril, cuya acta está en proceso de documentación.</t>
  </si>
  <si>
    <t>https://drive.google.com/drive/folders/10eJapgw45-FIUn_EL5v3j14lwcZW7E0c?usp=drive_link</t>
  </si>
  <si>
    <t>Racionalización de tramites</t>
  </si>
  <si>
    <t>Registro de trámites</t>
  </si>
  <si>
    <t xml:space="preserve">Identificar los procedimientos </t>
  </si>
  <si>
    <t xml:space="preserve">Procedimientos Identificados </t>
  </si>
  <si>
    <t>https://drive.google.com/drive/folders/1BjO25e3kdE9RX13dUQORDg56S9bw3bTI?usp=drive_link</t>
  </si>
  <si>
    <t>Lo soportes cargados reflejan la gestión en la identificación y organización de los procedimientos generados para la eficiente gestión pública de la entidad.</t>
  </si>
  <si>
    <t>https://drive.google.com/drive/folders/1aZYYe-Yhzsqk3hdE-THirVBEQb7Yazpg?usp=drive_link</t>
  </si>
  <si>
    <t>Rendición de Cuentas</t>
  </si>
  <si>
    <t>Implementacion de la Metodología de Rendicion de Cuentas</t>
  </si>
  <si>
    <t xml:space="preserve">Realizar la rendición de cuentas interna de la entidad. </t>
  </si>
  <si>
    <t>https://drive.google.com/drive/folders/1SZcPtXDgLpX4xnVBBEJeWXRZ7qpw2j7i?usp=drive_link</t>
  </si>
  <si>
    <t>El soporte cargado corresponde a la sesión de rendición de cuentas realizada para el seguimiento de los planes de acción del primer trimestre de la vigencia 2025 en el comité de gestión y desempeño</t>
  </si>
  <si>
    <t>https://drive.google.com/drive/folders/11N8avgtHWLyCk2EWF0_fhypsPzES-DvQ?usp=drive_link</t>
  </si>
  <si>
    <t>Definir las actividades en los elementos que componen el proceso de información</t>
  </si>
  <si>
    <t>Entrega de informe a la comunidad en publicacion pagina web</t>
  </si>
  <si>
    <t>https://drive.google.com/drive/folders/13MJWbhupCuJbrKwi9q6IfFCdZE7ETzfh?usp=drive_link</t>
  </si>
  <si>
    <r>
      <rPr>
        <sz val="11"/>
        <color theme="1"/>
        <rFont val="Calibri"/>
      </rPr>
      <t xml:space="preserve">Se evidencia el pantallazo en el cual se encuentra publicada la información coserniente a la rendición de cuentas anual que debe hacer la entidad en el marco de la ley 1712 del 2014, este evento que se desarrollo en cabeza del Alcalde del Municipio de Popaypan el día 30 de mayo de 2025 y se puede encontrar en el siguiente enlace:
</t>
    </r>
    <r>
      <rPr>
        <u/>
        <sz val="11"/>
        <color rgb="FF1155CC"/>
        <rFont val="Calibri"/>
      </rPr>
      <t>https://movilidadfutura.gov.co/wp-content/uploads/Informe-de-Rendici%C3%B3n-de-Cuentas-2024-1Movilidad-Futura.pdf.pdf</t>
    </r>
  </si>
  <si>
    <t>https://drive.google.com/drive/folders/1rntLuNh5__bemmTg_jlz9SkzX2vVn8jd?usp=drive_link</t>
  </si>
  <si>
    <t>Mecanismos para mejorar la Atención al Ciudadano</t>
  </si>
  <si>
    <t>Estrategias de mejoramiento de Atención</t>
  </si>
  <si>
    <t>Definir e implementar  Estrategias para establecer canales de comunicación permanente con la ciudadanía</t>
  </si>
  <si>
    <t>Divulgación de la estrategia SETP (Manual y procedimiento de atención al ciudadano- Carta Trato Digno al Ciudadano- Implementación Plan de Comunicaciones)</t>
  </si>
  <si>
    <t>Planeación, Líderes de Proceso, control interno y Gerencia</t>
  </si>
  <si>
    <t>https://drive.google.com/drive/folders/1C2oolYmXpB_duhIOvUgfUkD-7JA9ZgU8?usp=drive_link</t>
  </si>
  <si>
    <t>Si bien los documentos cargados soportan el cumplimiento de la actividad, por cuanto la entidad cuenta con los manuales y procedimientos en los cuales se establecen los canales de comunicación permanente con la ciudadanía; estos deben ser actualizados, en ese sentido, sometidos a revisión para identificar puntos de mejora,</t>
  </si>
  <si>
    <t>https://drive.google.com/drive/folders/1UMbPKwj47saezM-CJwYDyiaTzZa0t_ra?usp=drive_link</t>
  </si>
  <si>
    <t>Seguimiento del mejoramiento de Atención</t>
  </si>
  <si>
    <t>Seguimiento a la implementación de la Estrategia de canales de comunicación permanente con la ciudadanía</t>
  </si>
  <si>
    <t>Informe de seguimiento matriz de semaforización PQRS</t>
  </si>
  <si>
    <t>https://drive.google.com/drive/folders/10pHzYPsdsr4DZlas8VLS3KrwJb5Aelta?usp=drive_link</t>
  </si>
  <si>
    <t>La entidad cuenta con la matriz semáforo como mecanismo para controlar y gestionar las PQRS que ingresan a la entidad. Además, se evidencia el informe de PQRS que de manera trimestral presenta el subproceso de Gestión Administrativa a la Oficina de Control Interno.</t>
  </si>
  <si>
    <t>https://drive.google.com/drive/folders/1mp1QV-NCDNJDVNnEV4ImLMWutRbmmP0s?usp=drive_link</t>
  </si>
  <si>
    <t>Seguimiento a la estrategia</t>
  </si>
  <si>
    <t>Realizar seguimiento cuatrimestral a la implementación de las estrategias de Atención al Ciudadano</t>
  </si>
  <si>
    <t>Divulgacion de informacion, informe seguimiento  pqrs</t>
  </si>
  <si>
    <t>Planeación, Administrativa Control Interno</t>
  </si>
  <si>
    <t>https://drive.google.com/drive/folders/1atzhrLSi_kah2jjUnJdAfAdLmxMQz19K?usp=drive_link</t>
  </si>
  <si>
    <t>Se evidencia el informe de PQRS que de manera trimestral presenta el subproceso de Gestión Administrativa a la Oficina de Control Interno.
Se recomienda revisar y ajustar la periodicidad contemplada en la matriz, con el fin de que esta sea ajustada a la periodicidad definida para la presentación del informe, la cual es trimestral</t>
  </si>
  <si>
    <t>https://drive.google.com/drive/folders/15fEg1SO4el3hsjsKBZZBvzW1ddTNU6np?usp=drive_link</t>
  </si>
  <si>
    <t>Mecanismos para la Transparencia y Acceso a la Información</t>
  </si>
  <si>
    <t>Lineamientos de Transparencia activa</t>
  </si>
  <si>
    <t>Realizar seguimiento de la implementación de la política de transparencia</t>
  </si>
  <si>
    <t>Seguimiento al cronograma, Matriz ley de transparencia (ITA)</t>
  </si>
  <si>
    <t>Planeación, Comunicaciones y Administrativa</t>
  </si>
  <si>
    <t>https://drive.google.com/drive/folders/1Q9T42tv8vhNGNAxOO6hWnSKKF8klKto3?usp=drive_link</t>
  </si>
  <si>
    <t>Se encuentra la matriz con la cual se hace seguimiento al cumplimiento de la LEy 1712 de 2014</t>
  </si>
  <si>
    <t>https://drive.google.com/drive/folders/10Mcqire9dk2Ivev0VNTTJv5wD1g3SLTw?usp=drive_link</t>
  </si>
  <si>
    <t>Lineamientos de Transparencia pasiva</t>
  </si>
  <si>
    <t>Monitorear y socializar el cumplimiento de la ley de transparencia  y la publicación de información</t>
  </si>
  <si>
    <t>divulgación de la información</t>
  </si>
  <si>
    <t>https://drive.google.com/drive/folders/1cZRRb0Fk3nKcdxjmkY12s3j4kjIQXFg3?usp=drive_link</t>
  </si>
  <si>
    <t>Se evidencia la actualización en la página web de los informes que deben ser publicados con la periodicidad definida para ello</t>
  </si>
  <si>
    <t>https://drive.google.com/drive/folders/119GJ03WzJ6mw32-5SeRR1Ah78vdEauCx?usp=drive_link</t>
  </si>
  <si>
    <t>Monitoreo del Acceso a la Información Pública</t>
  </si>
  <si>
    <t xml:space="preserve">*Actualizar el esquema de publicación de Información conforme a los cambios realizados en el sitio web.                                                                               *Publicación Informe de obras del SETP.                                                                              </t>
  </si>
  <si>
    <t>Planeación y Comunicaciones</t>
  </si>
  <si>
    <t>https://drive.google.com/drive/folders/1cln4SLDfFYMFNnPZ_mUPZSuIDcfvSbiP?usp=drive_link</t>
  </si>
  <si>
    <t>https://drive.google.com/drive/folders/1c3WkRhB2LGpQp1IwqbSsEY42gwN_2QtN?usp=drive_link</t>
  </si>
  <si>
    <t>SEGUIMIENTO CONTROL TERCER CUATRIMESTRE 2025</t>
  </si>
  <si>
    <t>Seguimiento Planeación 01  septiembre al 31 de diciembre de 2025</t>
  </si>
  <si>
    <t>Rendición de cuentas Internas</t>
  </si>
  <si>
    <t>Planeación, Líderes de Proceso y Comunicaciones Gerencia</t>
  </si>
  <si>
    <t>https://drive.google.com/drive/folders/1gtlgqL5WP36zIqG7knfXKcrRRnUxPzWd?usp=sharing</t>
  </si>
  <si>
    <t>https://drive.google.com/drive/folders/1slxZ6vgCNAWQaTpNvbXP8eUjmcFGF57P?usp=sharing</t>
  </si>
  <si>
    <t>https://drive.google.com/drive/folders/1Yrqyz59webGRr9QgUQSrWHa21QfePXzY?usp=sharing</t>
  </si>
  <si>
    <t>https://drive.google.com/drive/folders/1_Ng2cMeBYJpcJfZvXHbyC9n6M2ffCZ_3?usp=sharing</t>
  </si>
  <si>
    <t>https://drive.google.com/drive/folders/1A_3klz9ZnqSicc1fyR1R7o9Vjib3VZ7y?usp=sharing</t>
  </si>
  <si>
    <t>https://drive.google.com/drive/folders/1TpwCKD6kyF9OGz5nn0q8IgaOBw4CRyrU?usp=sharing</t>
  </si>
  <si>
    <t>https://drive.google.com/drive/folders/1DnvzVnMyHUyFkp-WYwWydmde6BHbyO8j?usp=sharing</t>
  </si>
  <si>
    <t>https://drive.google.com/drive/folders/1WpsdpaIj-bTx9jUeF5hCN33sPU-Docfp?usp=sharing</t>
  </si>
  <si>
    <t>https://drive.google.com/drive/folders/1v0TZCYatIHu5K2tkwUf9ty0qz_mLHGga?usp=sharing</t>
  </si>
  <si>
    <t>https://drive.google.com/drive/folders/1Ce5QCzkLQMZ1m8c7F8dtyF4KxZ7CQE18?usp=sharing</t>
  </si>
  <si>
    <t>https://drive.google.com/drive/folders/1MK0yB0WIPs0TJ94ApqI2_mq9AabYftEn?usp=sharing</t>
  </si>
  <si>
    <t>https://drive.google.com/drive/folders/1bLPIMfwZE56jO_wAW8NoXaBeOiobQPzH?usp=sharing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</si>
</sst>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font>
      <sz val="11"/>
      <color theme="1"/>
      <name val="Calibri"/>
      <scheme val="minor"/>
    </font>
    <font>
      <sz val="11"/>
      <color theme="1"/>
      <name val="Calibri"/>
    </font>
    <font>
      <b/>
      <sz val="10"/>
      <color theme="1"/>
      <name val="Arial"/>
    </font>
    <font>
      <sz val="11"/>
      <name val="Calibri"/>
    </font>
    <font>
      <b/>
      <sz val="9"/>
      <color theme="1"/>
      <name val="Arial"/>
    </font>
    <font>
      <b/>
      <sz val="12"/>
      <color theme="1"/>
      <name val="Arial"/>
    </font>
    <font>
      <b/>
      <sz val="10"/>
      <color theme="1"/>
      <name val="Calibri"/>
    </font>
    <font>
      <b/>
      <sz val="12"/>
      <color theme="1"/>
      <name val="Calibri"/>
    </font>
    <font>
      <b/>
      <sz val="8"/>
      <color theme="1"/>
      <name val="Arial"/>
    </font>
    <font>
      <sz val="11"/>
      <color theme="1"/>
      <name val="Arial"/>
    </font>
    <font>
      <u/>
      <sz val="11"/>
      <color rgb="FF0563C1"/>
      <name val="Calibri"/>
    </font>
    <font>
      <u/>
      <sz val="11"/>
      <color rgb="FF0563C1"/>
      <name val="Calibri"/>
    </font>
    <font>
      <b/>
      <sz val="11"/>
      <color theme="1"/>
      <name val="Calibri"/>
    </font>
    <font>
      <sz val="11"/>
      <color rgb="FF0563C1"/>
      <name val="Calibri"/>
    </font>
    <font>
      <u/>
      <sz val="11"/>
      <color rgb="FF0563C1"/>
      <name val="Calibri"/>
    </font>
    <font>
      <u/>
      <sz val="11"/>
      <color theme="10"/>
      <name val="Calibri"/>
    </font>
    <font>
      <u/>
      <sz val="11"/>
      <color rgb="FF0563C1"/>
      <name val="Calibri"/>
    </font>
    <font>
      <u/>
      <sz val="11"/>
      <color theme="1"/>
      <name val="Calibri"/>
    </font>
    <font>
      <u/>
      <sz val="11"/>
      <color rgb="FF1155CC"/>
      <name val="Calibri"/>
    </font>
    <font>
      <u/>
      <sz val="11"/>
      <color theme="10"/>
      <name val="Calibri"/>
      <scheme val="minor"/>
    </font>
  </fonts>
  <fills count="14">
    <fill>
      <patternFill patternType="none"/>
    </fill>
    <fill>
      <patternFill patternType="gray125"/>
    </fill>
    <fill>
      <patternFill patternType="solid">
        <fgColor rgb="FFF2F2F2"/>
        <bgColor rgb="FFF2F2F2"/>
      </patternFill>
    </fill>
    <fill>
      <patternFill patternType="solid">
        <fgColor rgb="FF00B0F0"/>
        <bgColor rgb="FF00B0F0"/>
      </patternFill>
    </fill>
    <fill>
      <patternFill patternType="solid">
        <fgColor rgb="FFFFE598"/>
        <bgColor rgb="FFFFE598"/>
      </patternFill>
    </fill>
    <fill>
      <patternFill patternType="solid">
        <fgColor rgb="FFFFFF00"/>
        <bgColor rgb="FFFFFF00"/>
      </patternFill>
    </fill>
    <fill>
      <patternFill patternType="solid">
        <fgColor rgb="FFBF9000"/>
        <bgColor rgb="FFBF9000"/>
      </patternFill>
    </fill>
    <fill>
      <patternFill patternType="solid">
        <fgColor rgb="FFC55A11"/>
        <bgColor rgb="FFC55A11"/>
      </patternFill>
    </fill>
    <fill>
      <patternFill patternType="solid">
        <fgColor theme="0"/>
        <bgColor theme="0"/>
      </patternFill>
    </fill>
    <fill>
      <patternFill patternType="solid">
        <fgColor rgb="FFFFD965"/>
        <bgColor rgb="FFFFD965"/>
      </patternFill>
    </fill>
    <fill>
      <patternFill patternType="solid">
        <fgColor rgb="FFFEF2CB"/>
        <bgColor rgb="FFFEF2CB"/>
      </patternFill>
    </fill>
    <fill>
      <patternFill patternType="solid">
        <fgColor rgb="FFFBE4D5"/>
        <bgColor rgb="FFFBE4D5"/>
      </patternFill>
    </fill>
    <fill>
      <patternFill patternType="solid">
        <fgColor rgb="FFF7CAAC"/>
        <bgColor rgb="FFF7CAAC"/>
      </patternFill>
    </fill>
    <fill>
      <patternFill patternType="solid">
        <fgColor rgb="FF00FF00"/>
        <bgColor rgb="FF00FF00"/>
      </patternFill>
    </fill>
  </fills>
  <borders count="79">
    <border>
      <left/>
      <right/>
      <top/>
      <bottom/>
      <diagonal/>
    </border>
    <border>
      <left style="medium">
        <color rgb="FF000000"/>
      </left>
      <right/>
      <top/>
      <bottom/>
      <diagonal/>
    </border>
    <border>
      <left style="medium">
        <color rgb="FF000000"/>
      </left>
      <right style="thin">
        <color rgb="FF000000"/>
      </right>
      <top style="medium">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rgb="FF000000"/>
      </left>
      <right style="thin">
        <color rgb="FF000000"/>
      </right>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medium">
        <color rgb="FF000000"/>
      </right>
      <top/>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right style="thin">
        <color rgb="FF000000"/>
      </right>
      <top style="medium">
        <color rgb="FF000000"/>
      </top>
      <bottom style="thin">
        <color rgb="FF000000"/>
      </bottom>
      <diagonal/>
    </border>
    <border>
      <left style="medium">
        <color rgb="FF000000"/>
      </left>
      <right/>
      <top/>
      <bottom/>
      <diagonal/>
    </border>
    <border>
      <left style="medium">
        <color rgb="FF000000"/>
      </left>
      <right style="thin">
        <color rgb="FF000000"/>
      </right>
      <top/>
      <bottom/>
      <diagonal/>
    </border>
    <border>
      <left style="thin">
        <color rgb="FF000000"/>
      </left>
      <right/>
      <top/>
      <bottom/>
      <diagonal/>
    </border>
    <border>
      <left/>
      <right style="thin">
        <color rgb="FF000000"/>
      </right>
      <top style="thin">
        <color rgb="FF000000"/>
      </top>
      <bottom style="medium">
        <color rgb="FF000000"/>
      </bottom>
      <diagonal/>
    </border>
    <border>
      <left style="medium">
        <color rgb="FF000000"/>
      </left>
      <right/>
      <top/>
      <bottom/>
      <diagonal/>
    </border>
    <border>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top/>
      <bottom style="medium">
        <color rgb="FF000000"/>
      </bottom>
      <diagonal/>
    </border>
    <border>
      <left/>
      <right/>
      <top/>
      <bottom/>
      <diagonal/>
    </border>
    <border>
      <left style="medium">
        <color rgb="FF000000"/>
      </left>
      <right/>
      <top style="thin">
        <color rgb="FF000000"/>
      </top>
      <bottom/>
      <diagonal/>
    </border>
    <border>
      <left style="medium">
        <color rgb="FF000000"/>
      </left>
      <right/>
      <top/>
      <bottom style="thin">
        <color rgb="FF000000"/>
      </bottom>
      <diagonal/>
    </border>
  </borders>
  <cellStyleXfs count="2">
    <xf numFmtId="0" fontId="0" fillId="0" borderId="0"/>
    <xf numFmtId="0" fontId="19" fillId="0" borderId="0" applyNumberFormat="0" applyFill="0" applyBorder="0" applyAlignment="0" applyProtection="0"/>
  </cellStyleXfs>
  <cellXfs count="192">
    <xf numFmtId="0" fontId="0" fillId="0" borderId="0" xfId="0" applyFont="1" applyAlignment="1"/>
    <xf numFmtId="0" fontId="1" fillId="0" borderId="1" xfId="0" applyFont="1" applyBorder="1"/>
    <xf numFmtId="9" fontId="1" fillId="0" borderId="0" xfId="0" applyNumberFormat="1" applyFont="1" applyAlignment="1">
      <alignment horizontal="center" vertical="center"/>
    </xf>
    <xf numFmtId="0" fontId="6" fillId="2" borderId="34" xfId="0" applyFont="1" applyFill="1" applyBorder="1" applyAlignment="1">
      <alignment horizontal="center" vertical="center"/>
    </xf>
    <xf numFmtId="0" fontId="6" fillId="2" borderId="35" xfId="0" applyFont="1" applyFill="1" applyBorder="1" applyAlignment="1">
      <alignment horizontal="center" vertical="center"/>
    </xf>
    <xf numFmtId="0" fontId="6" fillId="2" borderId="36" xfId="0" applyFont="1" applyFill="1" applyBorder="1" applyAlignment="1">
      <alignment horizontal="center" vertical="center"/>
    </xf>
    <xf numFmtId="0" fontId="8" fillId="3" borderId="37" xfId="0" applyFont="1" applyFill="1" applyBorder="1" applyAlignment="1">
      <alignment horizontal="center" vertical="center" wrapText="1"/>
    </xf>
    <xf numFmtId="0" fontId="8" fillId="3" borderId="38" xfId="0" applyFont="1" applyFill="1" applyBorder="1" applyAlignment="1">
      <alignment horizontal="center" vertical="center" wrapText="1"/>
    </xf>
    <xf numFmtId="9" fontId="8" fillId="3" borderId="38" xfId="0" applyNumberFormat="1"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41" xfId="0" applyFont="1" applyFill="1" applyBorder="1" applyAlignment="1">
      <alignment vertical="center" wrapText="1"/>
    </xf>
    <xf numFmtId="0" fontId="1" fillId="4" borderId="37" xfId="0" applyFont="1" applyFill="1" applyBorder="1" applyAlignment="1">
      <alignment horizontal="left" vertical="center" wrapText="1"/>
    </xf>
    <xf numFmtId="9" fontId="1" fillId="4" borderId="42" xfId="0" applyNumberFormat="1" applyFont="1" applyFill="1" applyBorder="1" applyAlignment="1">
      <alignment horizontal="center" vertical="center"/>
    </xf>
    <xf numFmtId="0" fontId="1" fillId="4" borderId="43" xfId="0" applyFont="1" applyFill="1" applyBorder="1" applyAlignment="1">
      <alignment horizontal="left" vertical="center" wrapText="1"/>
    </xf>
    <xf numFmtId="0" fontId="6" fillId="5" borderId="44" xfId="0" applyFont="1" applyFill="1" applyBorder="1" applyAlignment="1">
      <alignment horizontal="center" vertical="center"/>
    </xf>
    <xf numFmtId="0" fontId="6" fillId="5" borderId="38" xfId="0" applyFont="1" applyFill="1" applyBorder="1" applyAlignment="1">
      <alignment horizontal="center" vertical="center"/>
    </xf>
    <xf numFmtId="0" fontId="6" fillId="6" borderId="38" xfId="0" applyFont="1" applyFill="1" applyBorder="1" applyAlignment="1">
      <alignment horizontal="center" vertical="center"/>
    </xf>
    <xf numFmtId="0" fontId="6" fillId="7" borderId="38" xfId="0" applyFont="1" applyFill="1" applyBorder="1" applyAlignment="1">
      <alignment horizontal="center" vertical="center"/>
    </xf>
    <xf numFmtId="0" fontId="6" fillId="7" borderId="45" xfId="0" applyFont="1" applyFill="1" applyBorder="1" applyAlignment="1">
      <alignment horizontal="center" vertical="center"/>
    </xf>
    <xf numFmtId="0" fontId="8" fillId="8" borderId="37" xfId="0" applyFont="1" applyFill="1" applyBorder="1" applyAlignment="1">
      <alignment horizontal="center" vertical="center" wrapText="1"/>
    </xf>
    <xf numFmtId="0" fontId="8" fillId="8" borderId="38" xfId="0" applyFont="1" applyFill="1" applyBorder="1" applyAlignment="1">
      <alignment horizontal="center" vertical="center" wrapText="1"/>
    </xf>
    <xf numFmtId="9" fontId="9" fillId="8" borderId="38" xfId="0" applyNumberFormat="1" applyFont="1" applyFill="1" applyBorder="1" applyAlignment="1">
      <alignment horizontal="center" vertical="center" wrapText="1"/>
    </xf>
    <xf numFmtId="0" fontId="9" fillId="8" borderId="38" xfId="0" applyFont="1" applyFill="1" applyBorder="1" applyAlignment="1">
      <alignment horizontal="center" vertical="center" wrapText="1"/>
    </xf>
    <xf numFmtId="9" fontId="1" fillId="0" borderId="37" xfId="0" applyNumberFormat="1" applyFont="1" applyBorder="1" applyAlignment="1">
      <alignment horizontal="center" vertical="center"/>
    </xf>
    <xf numFmtId="0" fontId="10" fillId="8" borderId="37" xfId="0" applyFont="1" applyFill="1" applyBorder="1" applyAlignment="1">
      <alignment horizontal="center" vertical="center" wrapText="1"/>
    </xf>
    <xf numFmtId="0" fontId="8" fillId="8" borderId="38" xfId="0" applyFont="1" applyFill="1" applyBorder="1" applyAlignment="1">
      <alignment horizontal="center" vertical="center" wrapText="1"/>
    </xf>
    <xf numFmtId="0" fontId="8" fillId="8" borderId="37" xfId="0" applyFont="1" applyFill="1" applyBorder="1" applyAlignment="1">
      <alignment horizontal="center" vertical="center" wrapText="1"/>
    </xf>
    <xf numFmtId="9" fontId="1" fillId="0" borderId="37" xfId="0" applyNumberFormat="1" applyFont="1" applyBorder="1" applyAlignment="1">
      <alignment horizontal="center" vertical="center"/>
    </xf>
    <xf numFmtId="0" fontId="11" fillId="8" borderId="37" xfId="0" applyFont="1" applyFill="1" applyBorder="1" applyAlignment="1">
      <alignment horizontal="center" vertical="center" wrapText="1"/>
    </xf>
    <xf numFmtId="0" fontId="12" fillId="5" borderId="48" xfId="0" applyFont="1" applyFill="1" applyBorder="1" applyAlignment="1">
      <alignment horizontal="center" vertical="center"/>
    </xf>
    <xf numFmtId="0" fontId="12" fillId="5" borderId="37" xfId="0" applyFont="1" applyFill="1" applyBorder="1" applyAlignment="1">
      <alignment horizontal="center" vertical="center"/>
    </xf>
    <xf numFmtId="0" fontId="12" fillId="6" borderId="37" xfId="0" applyFont="1" applyFill="1" applyBorder="1" applyAlignment="1">
      <alignment horizontal="center" vertical="center"/>
    </xf>
    <xf numFmtId="0" fontId="12" fillId="7" borderId="37" xfId="0" applyFont="1" applyFill="1" applyBorder="1" applyAlignment="1">
      <alignment horizontal="center" vertical="center"/>
    </xf>
    <xf numFmtId="0" fontId="12" fillId="7" borderId="43" xfId="0" applyFont="1" applyFill="1" applyBorder="1" applyAlignment="1">
      <alignment horizontal="center" vertical="center"/>
    </xf>
    <xf numFmtId="0" fontId="1" fillId="0" borderId="37" xfId="0" applyFont="1" applyBorder="1" applyAlignment="1">
      <alignment horizontal="center" vertical="center"/>
    </xf>
    <xf numFmtId="0" fontId="8" fillId="8" borderId="37" xfId="0" applyFont="1" applyFill="1" applyBorder="1" applyAlignment="1">
      <alignment horizontal="left" vertical="center" wrapText="1"/>
    </xf>
    <xf numFmtId="0" fontId="13" fillId="0" borderId="37" xfId="0" applyFont="1" applyBorder="1" applyAlignment="1">
      <alignment vertical="center" wrapText="1"/>
    </xf>
    <xf numFmtId="0" fontId="1" fillId="8" borderId="37" xfId="0" applyFont="1" applyFill="1" applyBorder="1" applyAlignment="1">
      <alignment horizontal="center" vertical="center" wrapText="1"/>
    </xf>
    <xf numFmtId="0" fontId="14" fillId="0" borderId="37" xfId="0" applyFont="1" applyBorder="1" applyAlignment="1">
      <alignment vertical="center" wrapText="1"/>
    </xf>
    <xf numFmtId="0" fontId="1" fillId="0" borderId="6" xfId="0" applyFont="1" applyBorder="1" applyAlignment="1">
      <alignment horizontal="center" vertical="center"/>
    </xf>
    <xf numFmtId="0" fontId="15" fillId="0" borderId="37" xfId="0" applyFont="1" applyBorder="1" applyAlignment="1">
      <alignment vertical="center" wrapText="1"/>
    </xf>
    <xf numFmtId="0" fontId="1" fillId="0" borderId="37" xfId="0" applyFont="1" applyBorder="1" applyAlignment="1">
      <alignment horizontal="center" vertical="center"/>
    </xf>
    <xf numFmtId="0" fontId="12" fillId="8" borderId="43" xfId="0" applyFont="1" applyFill="1" applyBorder="1" applyAlignment="1">
      <alignment horizontal="center" vertical="center"/>
    </xf>
    <xf numFmtId="0" fontId="1" fillId="0" borderId="37" xfId="0" applyFont="1" applyBorder="1" applyAlignment="1">
      <alignment wrapText="1"/>
    </xf>
    <xf numFmtId="0" fontId="16" fillId="0" borderId="37" xfId="0" applyFont="1" applyBorder="1" applyAlignment="1">
      <alignment vertical="center" wrapText="1"/>
    </xf>
    <xf numFmtId="0" fontId="1" fillId="4" borderId="50" xfId="0" applyFont="1" applyFill="1" applyBorder="1" applyAlignment="1">
      <alignment vertical="center" wrapText="1"/>
    </xf>
    <xf numFmtId="0" fontId="1" fillId="4" borderId="38" xfId="0" applyFont="1" applyFill="1" applyBorder="1" applyAlignment="1">
      <alignment horizontal="left" vertical="center" wrapText="1"/>
    </xf>
    <xf numFmtId="9" fontId="1" fillId="4" borderId="51" xfId="0" applyNumberFormat="1" applyFont="1" applyFill="1" applyBorder="1" applyAlignment="1">
      <alignment horizontal="center" vertical="center"/>
    </xf>
    <xf numFmtId="0" fontId="1" fillId="4" borderId="38" xfId="0" applyFont="1" applyFill="1" applyBorder="1" applyAlignment="1">
      <alignment horizontal="left" vertical="center"/>
    </xf>
    <xf numFmtId="0" fontId="12" fillId="5" borderId="44" xfId="0" applyFont="1" applyFill="1" applyBorder="1" applyAlignment="1">
      <alignment horizontal="center" vertical="center"/>
    </xf>
    <xf numFmtId="0" fontId="12" fillId="5" borderId="38" xfId="0" applyFont="1" applyFill="1" applyBorder="1" applyAlignment="1">
      <alignment horizontal="center" vertical="center"/>
    </xf>
    <xf numFmtId="0" fontId="12" fillId="6" borderId="38" xfId="0" applyFont="1" applyFill="1" applyBorder="1" applyAlignment="1">
      <alignment horizontal="center" vertical="center"/>
    </xf>
    <xf numFmtId="0" fontId="12" fillId="7" borderId="38" xfId="0" applyFont="1" applyFill="1" applyBorder="1" applyAlignment="1">
      <alignment horizontal="center" vertical="center"/>
    </xf>
    <xf numFmtId="0" fontId="12" fillId="7" borderId="45" xfId="0" applyFont="1" applyFill="1" applyBorder="1" applyAlignment="1">
      <alignment horizontal="center" vertical="center"/>
    </xf>
    <xf numFmtId="0" fontId="1" fillId="0" borderId="21" xfId="0" applyFont="1" applyBorder="1" applyAlignment="1">
      <alignment wrapText="1"/>
    </xf>
    <xf numFmtId="0" fontId="1" fillId="4" borderId="52" xfId="0" applyFont="1" applyFill="1" applyBorder="1" applyAlignment="1">
      <alignment horizontal="left" vertical="center" wrapText="1"/>
    </xf>
    <xf numFmtId="0" fontId="1" fillId="4" borderId="53" xfId="0" applyFont="1" applyFill="1" applyBorder="1" applyAlignment="1">
      <alignment vertical="center" wrapText="1"/>
    </xf>
    <xf numFmtId="0" fontId="1" fillId="4" borderId="54" xfId="0" applyFont="1" applyFill="1" applyBorder="1" applyAlignment="1">
      <alignment horizontal="left" vertical="center" wrapText="1"/>
    </xf>
    <xf numFmtId="9" fontId="1" fillId="4" borderId="54" xfId="0" applyNumberFormat="1" applyFont="1" applyFill="1" applyBorder="1" applyAlignment="1">
      <alignment horizontal="center" vertical="center"/>
    </xf>
    <xf numFmtId="0" fontId="12" fillId="5" borderId="55" xfId="0" applyFont="1" applyFill="1" applyBorder="1"/>
    <xf numFmtId="0" fontId="12" fillId="5" borderId="54" xfId="0" applyFont="1" applyFill="1" applyBorder="1" applyAlignment="1">
      <alignment horizontal="center" vertical="center"/>
    </xf>
    <xf numFmtId="0" fontId="12" fillId="6" borderId="54" xfId="0" applyFont="1" applyFill="1" applyBorder="1" applyAlignment="1">
      <alignment horizontal="center" vertical="center"/>
    </xf>
    <xf numFmtId="0" fontId="12" fillId="7" borderId="54" xfId="0" applyFont="1" applyFill="1" applyBorder="1" applyAlignment="1">
      <alignment horizontal="center" vertical="center"/>
    </xf>
    <xf numFmtId="0" fontId="12" fillId="7" borderId="56" xfId="0" applyFont="1" applyFill="1" applyBorder="1"/>
    <xf numFmtId="0" fontId="1" fillId="0" borderId="21" xfId="0" applyFont="1" applyBorder="1"/>
    <xf numFmtId="0" fontId="1" fillId="0" borderId="37" xfId="0" applyFont="1" applyBorder="1"/>
    <xf numFmtId="0" fontId="1" fillId="9" borderId="59" xfId="0" applyFont="1" applyFill="1" applyBorder="1" applyAlignment="1">
      <alignment horizontal="left" vertical="center" wrapText="1"/>
    </xf>
    <xf numFmtId="9" fontId="1" fillId="9" borderId="59" xfId="0" applyNumberFormat="1" applyFont="1" applyFill="1" applyBorder="1" applyAlignment="1">
      <alignment horizontal="center" vertical="center"/>
    </xf>
    <xf numFmtId="0" fontId="12" fillId="5" borderId="60" xfId="0" applyFont="1" applyFill="1" applyBorder="1" applyAlignment="1">
      <alignment horizontal="center" vertical="center"/>
    </xf>
    <xf numFmtId="0" fontId="12" fillId="5" borderId="59" xfId="0" applyFont="1" applyFill="1" applyBorder="1" applyAlignment="1">
      <alignment horizontal="center" vertical="center"/>
    </xf>
    <xf numFmtId="0" fontId="12" fillId="6" borderId="59" xfId="0" applyFont="1" applyFill="1" applyBorder="1" applyAlignment="1">
      <alignment horizontal="center" vertical="center"/>
    </xf>
    <xf numFmtId="0" fontId="12" fillId="7" borderId="59" xfId="0" applyFont="1" applyFill="1" applyBorder="1" applyAlignment="1">
      <alignment horizontal="center" vertical="center"/>
    </xf>
    <xf numFmtId="0" fontId="12" fillId="7" borderId="61" xfId="0" applyFont="1" applyFill="1" applyBorder="1" applyAlignment="1">
      <alignment horizontal="center" vertical="center"/>
    </xf>
    <xf numFmtId="0" fontId="1" fillId="9" borderId="35" xfId="0" applyFont="1" applyFill="1" applyBorder="1" applyAlignment="1">
      <alignment horizontal="left" vertical="center" wrapText="1"/>
    </xf>
    <xf numFmtId="9" fontId="1" fillId="9" borderId="64" xfId="0" applyNumberFormat="1" applyFont="1" applyFill="1" applyBorder="1" applyAlignment="1">
      <alignment horizontal="center" vertical="center"/>
    </xf>
    <xf numFmtId="0" fontId="12" fillId="5" borderId="34" xfId="0" applyFont="1" applyFill="1" applyBorder="1"/>
    <xf numFmtId="0" fontId="12" fillId="5" borderId="35" xfId="0" applyFont="1" applyFill="1" applyBorder="1"/>
    <xf numFmtId="0" fontId="12" fillId="5" borderId="35" xfId="0" applyFont="1" applyFill="1" applyBorder="1" applyAlignment="1">
      <alignment horizontal="center" vertical="center"/>
    </xf>
    <xf numFmtId="0" fontId="12" fillId="6" borderId="35" xfId="0" applyFont="1" applyFill="1" applyBorder="1" applyAlignment="1">
      <alignment horizontal="center" vertical="center"/>
    </xf>
    <xf numFmtId="0" fontId="12" fillId="7" borderId="35" xfId="0" applyFont="1" applyFill="1" applyBorder="1" applyAlignment="1">
      <alignment horizontal="center" vertical="center"/>
    </xf>
    <xf numFmtId="0" fontId="12" fillId="7" borderId="35" xfId="0" applyFont="1" applyFill="1" applyBorder="1"/>
    <xf numFmtId="0" fontId="12" fillId="7" borderId="35" xfId="0" applyFont="1" applyFill="1" applyBorder="1" applyAlignment="1">
      <alignment vertical="center"/>
    </xf>
    <xf numFmtId="0" fontId="12" fillId="7" borderId="65" xfId="0" applyFont="1" applyFill="1" applyBorder="1"/>
    <xf numFmtId="0" fontId="17" fillId="8" borderId="37" xfId="0" applyFont="1" applyFill="1" applyBorder="1" applyAlignment="1">
      <alignment horizontal="center" vertical="center" wrapText="1"/>
    </xf>
    <xf numFmtId="0" fontId="1" fillId="10" borderId="66" xfId="0" applyFont="1" applyFill="1" applyBorder="1" applyAlignment="1">
      <alignment vertical="center" wrapText="1"/>
    </xf>
    <xf numFmtId="0" fontId="1" fillId="10" borderId="59" xfId="0" applyFont="1" applyFill="1" applyBorder="1" applyAlignment="1">
      <alignment horizontal="left" vertical="center" wrapText="1"/>
    </xf>
    <xf numFmtId="9" fontId="1" fillId="10" borderId="59" xfId="0" applyNumberFormat="1" applyFont="1" applyFill="1" applyBorder="1" applyAlignment="1">
      <alignment horizontal="center" vertical="center"/>
    </xf>
    <xf numFmtId="0" fontId="12" fillId="5" borderId="60" xfId="0" applyFont="1" applyFill="1" applyBorder="1"/>
    <xf numFmtId="0" fontId="12" fillId="5" borderId="59" xfId="0" applyFont="1" applyFill="1" applyBorder="1"/>
    <xf numFmtId="9" fontId="1" fillId="8" borderId="37" xfId="0" applyNumberFormat="1" applyFont="1" applyFill="1" applyBorder="1" applyAlignment="1">
      <alignment horizontal="center" vertical="center"/>
    </xf>
    <xf numFmtId="9" fontId="1" fillId="8" borderId="37" xfId="0" applyNumberFormat="1" applyFont="1" applyFill="1" applyBorder="1" applyAlignment="1">
      <alignment horizontal="center" vertical="center"/>
    </xf>
    <xf numFmtId="9" fontId="1" fillId="10" borderId="37" xfId="0" applyNumberFormat="1" applyFont="1" applyFill="1" applyBorder="1" applyAlignment="1">
      <alignment horizontal="center" vertical="center"/>
    </xf>
    <xf numFmtId="0" fontId="1" fillId="10" borderId="51" xfId="0" applyFont="1" applyFill="1" applyBorder="1" applyAlignment="1">
      <alignment horizontal="left" vertical="center" wrapText="1"/>
    </xf>
    <xf numFmtId="0" fontId="12" fillId="5" borderId="68" xfId="0" applyFont="1" applyFill="1" applyBorder="1"/>
    <xf numFmtId="0" fontId="12" fillId="5" borderId="51" xfId="0" applyFont="1" applyFill="1" applyBorder="1"/>
    <xf numFmtId="0" fontId="12" fillId="5" borderId="51" xfId="0" applyFont="1" applyFill="1" applyBorder="1" applyAlignment="1">
      <alignment horizontal="center" vertical="center"/>
    </xf>
    <xf numFmtId="0" fontId="12" fillId="6" borderId="51" xfId="0" applyFont="1" applyFill="1" applyBorder="1" applyAlignment="1">
      <alignment horizontal="center" vertical="center"/>
    </xf>
    <xf numFmtId="0" fontId="12" fillId="7" borderId="51" xfId="0" applyFont="1" applyFill="1" applyBorder="1" applyAlignment="1">
      <alignment horizontal="center" vertical="center"/>
    </xf>
    <xf numFmtId="0" fontId="12" fillId="7" borderId="69" xfId="0" applyFont="1" applyFill="1" applyBorder="1" applyAlignment="1">
      <alignment horizontal="center" vertical="center"/>
    </xf>
    <xf numFmtId="0" fontId="1" fillId="0" borderId="21" xfId="0" applyFont="1" applyBorder="1" applyAlignment="1">
      <alignment horizontal="center" vertical="center" wrapText="1"/>
    </xf>
    <xf numFmtId="0" fontId="1" fillId="10" borderId="70" xfId="0" applyFont="1" applyFill="1" applyBorder="1" applyAlignment="1">
      <alignment vertical="center" wrapText="1"/>
    </xf>
    <xf numFmtId="0" fontId="1" fillId="10" borderId="35" xfId="0" applyFont="1" applyFill="1" applyBorder="1" applyAlignment="1">
      <alignment horizontal="left" vertical="center" wrapText="1"/>
    </xf>
    <xf numFmtId="9" fontId="1" fillId="10" borderId="64" xfId="0" applyNumberFormat="1" applyFont="1" applyFill="1" applyBorder="1" applyAlignment="1">
      <alignment horizontal="center" vertical="center"/>
    </xf>
    <xf numFmtId="0" fontId="12" fillId="7" borderId="65" xfId="0" applyFont="1" applyFill="1" applyBorder="1" applyAlignment="1">
      <alignment horizontal="center" vertical="center"/>
    </xf>
    <xf numFmtId="0" fontId="1" fillId="11" borderId="72" xfId="0" applyFont="1" applyFill="1" applyBorder="1" applyAlignment="1">
      <alignment vertical="center" wrapText="1"/>
    </xf>
    <xf numFmtId="0" fontId="1" fillId="11" borderId="42" xfId="0" applyFont="1" applyFill="1" applyBorder="1" applyAlignment="1">
      <alignment horizontal="left" vertical="center" wrapText="1"/>
    </xf>
    <xf numFmtId="9" fontId="1" fillId="11" borderId="42" xfId="0" applyNumberFormat="1" applyFont="1" applyFill="1" applyBorder="1" applyAlignment="1">
      <alignment horizontal="center" vertical="center"/>
    </xf>
    <xf numFmtId="0" fontId="12" fillId="5" borderId="73" xfId="0" applyFont="1" applyFill="1" applyBorder="1" applyAlignment="1">
      <alignment horizontal="center" vertical="center"/>
    </xf>
    <xf numFmtId="0" fontId="12" fillId="5" borderId="42" xfId="0" applyFont="1" applyFill="1" applyBorder="1" applyAlignment="1">
      <alignment horizontal="center" vertical="center"/>
    </xf>
    <xf numFmtId="0" fontId="12" fillId="6" borderId="42" xfId="0" applyFont="1" applyFill="1" applyBorder="1" applyAlignment="1">
      <alignment horizontal="center" vertical="center"/>
    </xf>
    <xf numFmtId="0" fontId="12" fillId="7" borderId="42" xfId="0" applyFont="1" applyFill="1" applyBorder="1" applyAlignment="1">
      <alignment horizontal="center" vertical="center"/>
    </xf>
    <xf numFmtId="0" fontId="12" fillId="7" borderId="74" xfId="0" applyFont="1" applyFill="1" applyBorder="1" applyAlignment="1">
      <alignment horizontal="center" vertical="center"/>
    </xf>
    <xf numFmtId="0" fontId="1" fillId="0" borderId="21" xfId="0" applyFont="1" applyBorder="1" applyAlignment="1">
      <alignment vertical="top" wrapText="1"/>
    </xf>
    <xf numFmtId="0" fontId="1" fillId="0" borderId="37" xfId="0" applyFont="1" applyBorder="1" applyAlignment="1">
      <alignment vertical="top" wrapText="1"/>
    </xf>
    <xf numFmtId="0" fontId="1" fillId="11" borderId="41" xfId="0" applyFont="1" applyFill="1" applyBorder="1" applyAlignment="1">
      <alignment vertical="center" wrapText="1"/>
    </xf>
    <xf numFmtId="0" fontId="1" fillId="11" borderId="37" xfId="0" applyFont="1" applyFill="1" applyBorder="1" applyAlignment="1">
      <alignment horizontal="left" vertical="center" wrapText="1"/>
    </xf>
    <xf numFmtId="0" fontId="1" fillId="11" borderId="59" xfId="0" applyFont="1" applyFill="1" applyBorder="1" applyAlignment="1">
      <alignment horizontal="left" vertical="center" wrapText="1"/>
    </xf>
    <xf numFmtId="0" fontId="1" fillId="0" borderId="75" xfId="0" applyFont="1" applyBorder="1"/>
    <xf numFmtId="0" fontId="1" fillId="11" borderId="70" xfId="0" applyFont="1" applyFill="1" applyBorder="1" applyAlignment="1">
      <alignment vertical="center" wrapText="1"/>
    </xf>
    <xf numFmtId="0" fontId="1" fillId="11" borderId="35" xfId="0" applyFont="1" applyFill="1" applyBorder="1" applyAlignment="1">
      <alignment horizontal="left" vertical="center" wrapText="1"/>
    </xf>
    <xf numFmtId="9" fontId="1" fillId="11" borderId="64" xfId="0" applyNumberFormat="1" applyFont="1" applyFill="1" applyBorder="1" applyAlignment="1">
      <alignment horizontal="center" vertical="center"/>
    </xf>
    <xf numFmtId="0" fontId="12" fillId="5" borderId="34" xfId="0" applyFont="1" applyFill="1" applyBorder="1" applyAlignment="1">
      <alignment horizontal="center" vertical="center"/>
    </xf>
    <xf numFmtId="0" fontId="1" fillId="0" borderId="21" xfId="0" applyFont="1" applyBorder="1" applyAlignment="1">
      <alignment horizontal="center" vertical="center"/>
    </xf>
    <xf numFmtId="0" fontId="9" fillId="8" borderId="37" xfId="0" applyFont="1" applyFill="1" applyBorder="1" applyAlignment="1">
      <alignment horizontal="center" vertical="center" wrapText="1"/>
    </xf>
    <xf numFmtId="9" fontId="9" fillId="8" borderId="37" xfId="0" applyNumberFormat="1" applyFont="1" applyFill="1" applyBorder="1" applyAlignment="1">
      <alignment horizontal="center" vertical="center" wrapText="1"/>
    </xf>
    <xf numFmtId="0" fontId="1" fillId="0" borderId="8" xfId="0" applyFont="1" applyBorder="1" applyAlignment="1">
      <alignment wrapText="1"/>
    </xf>
    <xf numFmtId="0" fontId="1" fillId="0" borderId="0" xfId="0" applyFont="1" applyAlignment="1">
      <alignment wrapText="1"/>
    </xf>
    <xf numFmtId="0" fontId="1" fillId="0" borderId="0" xfId="0" applyFont="1" applyAlignment="1">
      <alignment horizontal="center" wrapText="1"/>
    </xf>
    <xf numFmtId="9" fontId="1" fillId="0" borderId="0" xfId="0" applyNumberFormat="1" applyFont="1" applyAlignment="1">
      <alignment horizontal="center"/>
    </xf>
    <xf numFmtId="0" fontId="1" fillId="12" borderId="40" xfId="0" applyFont="1" applyFill="1" applyBorder="1" applyAlignment="1">
      <alignment horizontal="center"/>
    </xf>
    <xf numFmtId="9" fontId="12" fillId="12" borderId="40"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xf numFmtId="9" fontId="12" fillId="13" borderId="76" xfId="0" applyNumberFormat="1" applyFont="1" applyFill="1" applyBorder="1" applyAlignment="1">
      <alignment horizontal="center" vertical="center"/>
    </xf>
    <xf numFmtId="0" fontId="0" fillId="0" borderId="0" xfId="0" applyFont="1" applyAlignment="1"/>
    <xf numFmtId="0" fontId="1" fillId="10" borderId="57" xfId="0" applyFont="1" applyFill="1" applyBorder="1" applyAlignment="1">
      <alignment horizontal="left" vertical="center" wrapText="1"/>
    </xf>
    <xf numFmtId="0" fontId="3" fillId="0" borderId="67" xfId="0" applyFont="1" applyBorder="1"/>
    <xf numFmtId="0" fontId="3" fillId="0" borderId="62" xfId="0" applyFont="1" applyBorder="1"/>
    <xf numFmtId="0" fontId="1" fillId="11" borderId="71" xfId="0" applyFont="1" applyFill="1" applyBorder="1" applyAlignment="1">
      <alignment horizontal="left" vertical="center" wrapText="1"/>
    </xf>
    <xf numFmtId="0" fontId="6" fillId="2" borderId="24" xfId="0" applyFont="1" applyFill="1" applyBorder="1" applyAlignment="1">
      <alignment horizontal="center" vertical="center" wrapText="1"/>
    </xf>
    <xf numFmtId="0" fontId="3" fillId="0" borderId="32" xfId="0" applyFont="1" applyBorder="1"/>
    <xf numFmtId="0" fontId="1" fillId="4" borderId="39" xfId="0" applyFont="1" applyFill="1" applyBorder="1" applyAlignment="1">
      <alignment horizontal="center" vertical="center" wrapText="1"/>
    </xf>
    <xf numFmtId="0" fontId="3" fillId="0" borderId="46" xfId="0" applyFont="1" applyBorder="1"/>
    <xf numFmtId="0" fontId="3" fillId="0" borderId="49" xfId="0" applyFont="1" applyBorder="1"/>
    <xf numFmtId="0" fontId="1" fillId="4" borderId="47" xfId="0" applyFont="1" applyFill="1" applyBorder="1" applyAlignment="1">
      <alignment vertical="center" wrapText="1"/>
    </xf>
    <xf numFmtId="0" fontId="3" fillId="0" borderId="15" xfId="0" applyFont="1" applyBorder="1"/>
    <xf numFmtId="0" fontId="1" fillId="9" borderId="57" xfId="0" applyFont="1" applyFill="1" applyBorder="1" applyAlignment="1">
      <alignment horizontal="left" vertical="center" wrapText="1"/>
    </xf>
    <xf numFmtId="0" fontId="1" fillId="9" borderId="58" xfId="0" applyFont="1" applyFill="1" applyBorder="1" applyAlignment="1">
      <alignment vertical="center" wrapText="1"/>
    </xf>
    <xf numFmtId="0" fontId="3" fillId="0" borderId="63" xfId="0" applyFont="1" applyBorder="1"/>
    <xf numFmtId="0" fontId="3" fillId="0" borderId="4" xfId="0" applyFont="1" applyBorder="1"/>
    <xf numFmtId="0" fontId="3" fillId="0" borderId="5" xfId="0" applyFont="1" applyBorder="1"/>
    <xf numFmtId="0" fontId="3" fillId="0" borderId="10" xfId="0" applyFont="1" applyBorder="1"/>
    <xf numFmtId="0" fontId="3" fillId="0" borderId="11" xfId="0" applyFont="1" applyBorder="1"/>
    <xf numFmtId="0" fontId="3" fillId="0" borderId="12" xfId="0" applyFont="1" applyBorder="1"/>
    <xf numFmtId="0" fontId="6" fillId="2" borderId="2" xfId="0" applyFont="1" applyFill="1" applyBorder="1" applyAlignment="1">
      <alignment horizontal="center" vertical="center" wrapText="1"/>
    </xf>
    <xf numFmtId="0" fontId="3" fillId="0" borderId="29" xfId="0" applyFont="1" applyBorder="1"/>
    <xf numFmtId="0" fontId="6" fillId="2" borderId="22" xfId="0" applyFont="1" applyFill="1" applyBorder="1" applyAlignment="1">
      <alignment horizontal="center" vertical="center" wrapText="1"/>
    </xf>
    <xf numFmtId="0" fontId="3" fillId="0" borderId="23" xfId="0" applyFont="1" applyBorder="1"/>
    <xf numFmtId="0" fontId="3" fillId="0" borderId="30" xfId="0" applyFont="1" applyBorder="1"/>
    <xf numFmtId="0" fontId="3" fillId="0" borderId="31" xfId="0" applyFont="1" applyBorder="1"/>
    <xf numFmtId="0" fontId="7" fillId="2" borderId="26" xfId="0" applyFont="1" applyFill="1" applyBorder="1" applyAlignment="1">
      <alignment horizontal="center" vertical="center"/>
    </xf>
    <xf numFmtId="0" fontId="3" fillId="0" borderId="27" xfId="0" applyFont="1" applyBorder="1"/>
    <xf numFmtId="0" fontId="3" fillId="0" borderId="28" xfId="0" applyFont="1" applyBorder="1"/>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wrapText="1"/>
    </xf>
    <xf numFmtId="0" fontId="3" fillId="0" borderId="33" xfId="0" applyFont="1" applyBorder="1"/>
    <xf numFmtId="0" fontId="1" fillId="0" borderId="19" xfId="0" applyFont="1" applyBorder="1" applyAlignment="1">
      <alignment horizontal="center" wrapText="1"/>
    </xf>
    <xf numFmtId="0" fontId="3" fillId="0" borderId="19" xfId="0" applyFont="1" applyBorder="1"/>
    <xf numFmtId="0" fontId="3" fillId="0" borderId="20" xfId="0" applyFont="1" applyBorder="1"/>
    <xf numFmtId="0" fontId="1" fillId="0" borderId="2" xfId="0" applyFont="1" applyBorder="1" applyAlignment="1">
      <alignment horizontal="center" wrapText="1"/>
    </xf>
    <xf numFmtId="0" fontId="3" fillId="0" borderId="9" xfId="0" applyFont="1" applyBorder="1"/>
    <xf numFmtId="0" fontId="2" fillId="0" borderId="3" xfId="0" applyFont="1" applyBorder="1" applyAlignment="1">
      <alignment horizontal="center" vertical="center"/>
    </xf>
    <xf numFmtId="0" fontId="4" fillId="0" borderId="6" xfId="0" applyFont="1" applyBorder="1" applyAlignment="1">
      <alignment horizontal="center" vertical="center" wrapText="1"/>
    </xf>
    <xf numFmtId="0" fontId="3" fillId="0" borderId="7" xfId="0" applyFont="1" applyBorder="1"/>
    <xf numFmtId="0" fontId="3" fillId="0" borderId="8" xfId="0" applyFont="1" applyBorder="1"/>
    <xf numFmtId="0" fontId="3" fillId="0" borderId="13" xfId="0" applyFont="1" applyBorder="1"/>
    <xf numFmtId="0" fontId="0" fillId="0" borderId="0" xfId="0" applyFont="1" applyAlignment="1"/>
    <xf numFmtId="0" fontId="3" fillId="0" borderId="14" xfId="0" applyFont="1" applyBorder="1"/>
    <xf numFmtId="0" fontId="2" fillId="0" borderId="6" xfId="0" applyFont="1" applyBorder="1" applyAlignment="1">
      <alignment horizontal="center" vertical="center"/>
    </xf>
    <xf numFmtId="0" fontId="2" fillId="0" borderId="16" xfId="0" applyFont="1" applyBorder="1" applyAlignment="1">
      <alignment horizontal="center" vertical="center" wrapText="1"/>
    </xf>
    <xf numFmtId="0" fontId="3" fillId="0" borderId="17" xfId="0" applyFont="1" applyBorder="1"/>
    <xf numFmtId="0" fontId="3" fillId="0" borderId="18" xfId="0" applyFont="1" applyBorder="1"/>
    <xf numFmtId="49" fontId="5" fillId="0" borderId="4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5" fillId="0" borderId="50" xfId="0" applyNumberFormat="1" applyFont="1" applyBorder="1" applyAlignment="1">
      <alignment horizontal="center" vertical="center" wrapText="1"/>
    </xf>
    <xf numFmtId="49" fontId="5" fillId="0" borderId="74"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5" fillId="0" borderId="72" xfId="0" applyNumberFormat="1" applyFont="1" applyBorder="1" applyAlignment="1">
      <alignment horizontal="center" vertical="center" wrapText="1"/>
    </xf>
    <xf numFmtId="49" fontId="5" fillId="0" borderId="77" xfId="0" applyNumberFormat="1" applyFont="1" applyBorder="1" applyAlignment="1">
      <alignment horizontal="center" vertical="center" wrapText="1"/>
    </xf>
    <xf numFmtId="49" fontId="5" fillId="0" borderId="78" xfId="0" applyNumberFormat="1" applyFont="1" applyBorder="1" applyAlignment="1">
      <alignment horizontal="center" vertical="center" wrapText="1"/>
    </xf>
    <xf numFmtId="0" fontId="19" fillId="8" borderId="37" xfId="1" applyFill="1" applyBorder="1" applyAlignment="1">
      <alignment horizontal="center" vertical="center" wrapText="1"/>
    </xf>
    <xf numFmtId="0" fontId="19" fillId="0" borderId="37" xfId="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295275</xdr:colOff>
      <xdr:row>0</xdr:row>
      <xdr:rowOff>0</xdr:rowOff>
    </xdr:from>
    <xdr:ext cx="1771650" cy="97155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15</xdr:col>
      <xdr:colOff>19050</xdr:colOff>
      <xdr:row>0</xdr:row>
      <xdr:rowOff>47625</xdr:rowOff>
    </xdr:from>
    <xdr:ext cx="1104900" cy="895350"/>
    <xdr:pic>
      <xdr:nvPicPr>
        <xdr:cNvPr id="3" name="image3.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285750</xdr:colOff>
      <xdr:row>0</xdr:row>
      <xdr:rowOff>0</xdr:rowOff>
    </xdr:from>
    <xdr:ext cx="1781175" cy="971550"/>
    <xdr:pic>
      <xdr:nvPicPr>
        <xdr:cNvPr id="4" name="image1.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285750</xdr:colOff>
      <xdr:row>0</xdr:row>
      <xdr:rowOff>0</xdr:rowOff>
    </xdr:from>
    <xdr:ext cx="1781175" cy="971550"/>
    <xdr:pic>
      <xdr:nvPicPr>
        <xdr:cNvPr id="5" name="image1.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285750</xdr:colOff>
      <xdr:row>0</xdr:row>
      <xdr:rowOff>0</xdr:rowOff>
    </xdr:from>
    <xdr:ext cx="1781175" cy="971550"/>
    <xdr:pic>
      <xdr:nvPicPr>
        <xdr:cNvPr id="6" name="image1.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285750</xdr:colOff>
      <xdr:row>0</xdr:row>
      <xdr:rowOff>0</xdr:rowOff>
    </xdr:from>
    <xdr:ext cx="1781175" cy="971550"/>
    <xdr:pic>
      <xdr:nvPicPr>
        <xdr:cNvPr id="7" name="image1.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285750</xdr:colOff>
      <xdr:row>0</xdr:row>
      <xdr:rowOff>0</xdr:rowOff>
    </xdr:from>
    <xdr:ext cx="1781175" cy="971550"/>
    <xdr:pic>
      <xdr:nvPicPr>
        <xdr:cNvPr id="8" name="image1.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drive.google.com/drive/folders/13MJWbhupCuJbrKwi9q6IfFCdZE7ETzfh?usp=drive_link" TargetMode="External"/><Relationship Id="rId18" Type="http://schemas.openxmlformats.org/officeDocument/2006/relationships/hyperlink" Target="https://drive.google.com/drive/folders/10pHzYPsdsr4DZlas8VLS3KrwJb5Aelta?usp=drive_link" TargetMode="External"/><Relationship Id="rId26" Type="http://schemas.openxmlformats.org/officeDocument/2006/relationships/hyperlink" Target="https://drive.google.com/drive/folders/1cln4SLDfFYMFNnPZ_mUPZSuIDcfvSbiP?usp=drive_link" TargetMode="External"/><Relationship Id="rId39" Type="http://schemas.openxmlformats.org/officeDocument/2006/relationships/hyperlink" Target="https://drive.google.com/drive/folders/1bLPIMfwZE56jO_wAW8NoXaBeOiobQPzH?usp=sharing" TargetMode="External"/><Relationship Id="rId21" Type="http://schemas.openxmlformats.org/officeDocument/2006/relationships/hyperlink" Target="https://drive.google.com/drive/folders/15fEg1SO4el3hsjsKBZZBvzW1ddTNU6np?usp=drive_link" TargetMode="External"/><Relationship Id="rId34" Type="http://schemas.openxmlformats.org/officeDocument/2006/relationships/hyperlink" Target="https://drive.google.com/drive/folders/1DnvzVnMyHUyFkp-WYwWydmde6BHbyO8j?usp=sharing" TargetMode="External"/><Relationship Id="rId7" Type="http://schemas.openxmlformats.org/officeDocument/2006/relationships/hyperlink" Target="https://drive.google.com/drive/folders/1R96JO9Zjoj9izE82ZkR8sVOmrq0n6bNl?usp=drive_link" TargetMode="External"/><Relationship Id="rId2" Type="http://schemas.openxmlformats.org/officeDocument/2006/relationships/hyperlink" Target="https://drive.google.com/drive/folders/1BbOEPFFNRKCCxnQgll3jDRv9SFr8tgXx?usp=drive_link" TargetMode="External"/><Relationship Id="rId16" Type="http://schemas.openxmlformats.org/officeDocument/2006/relationships/hyperlink" Target="https://drive.google.com/drive/folders/1C2oolYmXpB_duhIOvUgfUkD-7JA9ZgU8?usp=drive_link" TargetMode="External"/><Relationship Id="rId20" Type="http://schemas.openxmlformats.org/officeDocument/2006/relationships/hyperlink" Target="https://drive.google.com/drive/folders/1atzhrLSi_kah2jjUnJdAfAdLmxMQz19K?usp=drive_link" TargetMode="External"/><Relationship Id="rId29" Type="http://schemas.openxmlformats.org/officeDocument/2006/relationships/hyperlink" Target="https://drive.google.com/drive/folders/1slxZ6vgCNAWQaTpNvbXP8eUjmcFGF57P?usp=sharing" TargetMode="External"/><Relationship Id="rId41" Type="http://schemas.openxmlformats.org/officeDocument/2006/relationships/drawing" Target="../drawings/drawing1.xml"/><Relationship Id="rId1" Type="http://schemas.openxmlformats.org/officeDocument/2006/relationships/hyperlink" Target="https://drive.google.com/drive/folders/1ekdg47_xV5B2pQomMLJ4hx4pSuk4B4BD?usp=drive_link" TargetMode="External"/><Relationship Id="rId6" Type="http://schemas.openxmlformats.org/officeDocument/2006/relationships/hyperlink" Target="https://drive.google.com/drive/folders/1aKzQqDbnpTvqWKENx-NJsZ83K6_hKRSH?usp=drive_link" TargetMode="External"/><Relationship Id="rId11" Type="http://schemas.openxmlformats.org/officeDocument/2006/relationships/hyperlink" Target="https://drive.google.com/drive/folders/1SZcPtXDgLpX4xnVBBEJeWXRZ7qpw2j7i?usp=drive_link" TargetMode="External"/><Relationship Id="rId24" Type="http://schemas.openxmlformats.org/officeDocument/2006/relationships/hyperlink" Target="https://drive.google.com/drive/folders/1cZRRb0Fk3nKcdxjmkY12s3j4kjIQXFg3?usp=drive_link" TargetMode="External"/><Relationship Id="rId32" Type="http://schemas.openxmlformats.org/officeDocument/2006/relationships/hyperlink" Target="https://drive.google.com/drive/folders/1A_3klz9ZnqSicc1fyR1R7o9Vjib3VZ7y?usp=sharing" TargetMode="External"/><Relationship Id="rId37" Type="http://schemas.openxmlformats.org/officeDocument/2006/relationships/hyperlink" Target="https://drive.google.com/drive/folders/1Ce5QCzkLQMZ1m8c7F8dtyF4KxZ7CQE18?usp=sharing" TargetMode="External"/><Relationship Id="rId40" Type="http://schemas.openxmlformats.org/officeDocument/2006/relationships/printerSettings" Target="../printerSettings/printerSettings1.bin"/><Relationship Id="rId5" Type="http://schemas.openxmlformats.org/officeDocument/2006/relationships/hyperlink" Target="https://drive.google.com/drive/folders/1A3-FndLFIef8lJHoZd08S7VOVGLD_6x0?usp=drive_link" TargetMode="External"/><Relationship Id="rId15" Type="http://schemas.openxmlformats.org/officeDocument/2006/relationships/hyperlink" Target="https://drive.google.com/drive/folders/1rntLuNh5__bemmTg_jlz9SkzX2vVn8jd?usp=drive_link" TargetMode="External"/><Relationship Id="rId23" Type="http://schemas.openxmlformats.org/officeDocument/2006/relationships/hyperlink" Target="https://drive.google.com/drive/folders/10Mcqire9dk2Ivev0VNTTJv5wD1g3SLTw?usp=drive_link" TargetMode="External"/><Relationship Id="rId28" Type="http://schemas.openxmlformats.org/officeDocument/2006/relationships/hyperlink" Target="https://drive.google.com/drive/folders/1gtlgqL5WP36zIqG7knfXKcrRRnUxPzWd?usp=sharing" TargetMode="External"/><Relationship Id="rId36" Type="http://schemas.openxmlformats.org/officeDocument/2006/relationships/hyperlink" Target="https://drive.google.com/drive/folders/1v0TZCYatIHu5K2tkwUf9ty0qz_mLHGga?usp=sharing" TargetMode="External"/><Relationship Id="rId10" Type="http://schemas.openxmlformats.org/officeDocument/2006/relationships/hyperlink" Target="https://drive.google.com/drive/folders/1aZYYe-Yhzsqk3hdE-THirVBEQb7Yazpg?usp=drive_link" TargetMode="External"/><Relationship Id="rId19" Type="http://schemas.openxmlformats.org/officeDocument/2006/relationships/hyperlink" Target="https://drive.google.com/drive/folders/1mp1QV-NCDNJDVNnEV4ImLMWutRbmmP0s?usp=drive_link" TargetMode="External"/><Relationship Id="rId31" Type="http://schemas.openxmlformats.org/officeDocument/2006/relationships/hyperlink" Target="https://drive.google.com/drive/folders/1_Ng2cMeBYJpcJfZvXHbyC9n6M2ffCZ_3?usp=sharing" TargetMode="External"/><Relationship Id="rId4" Type="http://schemas.openxmlformats.org/officeDocument/2006/relationships/hyperlink" Target="https://drive.google.com/drive/folders/13dElXA_nN8KYgUKyFTjYodFtIPq6Ci7v?usp=drive_link" TargetMode="External"/><Relationship Id="rId9" Type="http://schemas.openxmlformats.org/officeDocument/2006/relationships/hyperlink" Target="https://drive.google.com/drive/folders/1BjO25e3kdE9RX13dUQORDg56S9bw3bTI?usp=drive_link" TargetMode="External"/><Relationship Id="rId14" Type="http://schemas.openxmlformats.org/officeDocument/2006/relationships/hyperlink" Target="https://movilidadfutura.gov.co/wp-content/uploads/Informe-de-Rendici%C3%B3n-de-Cuentas-2024-1Movilidad-Futura.pdf.pdf" TargetMode="External"/><Relationship Id="rId22" Type="http://schemas.openxmlformats.org/officeDocument/2006/relationships/hyperlink" Target="https://drive.google.com/drive/folders/1Q9T42tv8vhNGNAxOO6hWnSKKF8klKto3?usp=drive_link" TargetMode="External"/><Relationship Id="rId27" Type="http://schemas.openxmlformats.org/officeDocument/2006/relationships/hyperlink" Target="https://drive.google.com/drive/folders/1c3WkRhB2LGpQp1IwqbSsEY42gwN_2QtN?usp=drive_link" TargetMode="External"/><Relationship Id="rId30" Type="http://schemas.openxmlformats.org/officeDocument/2006/relationships/hyperlink" Target="https://drive.google.com/drive/folders/1Yrqyz59webGRr9QgUQSrWHa21QfePXzY?usp=sharing" TargetMode="External"/><Relationship Id="rId35" Type="http://schemas.openxmlformats.org/officeDocument/2006/relationships/hyperlink" Target="https://drive.google.com/drive/folders/1WpsdpaIj-bTx9jUeF5hCN33sPU-Docfp?usp=sharing" TargetMode="External"/><Relationship Id="rId8" Type="http://schemas.openxmlformats.org/officeDocument/2006/relationships/hyperlink" Target="https://drive.google.com/drive/folders/10eJapgw45-FIUn_EL5v3j14lwcZW7E0c?usp=drive_link" TargetMode="External"/><Relationship Id="rId3" Type="http://schemas.openxmlformats.org/officeDocument/2006/relationships/hyperlink" Target="https://drive.google.com/drive/folders/137o8TV3LLO2pYK8bSbg1A-N-KOUxrpua?usp=drive_link" TargetMode="External"/><Relationship Id="rId12" Type="http://schemas.openxmlformats.org/officeDocument/2006/relationships/hyperlink" Target="https://drive.google.com/drive/folders/11N8avgtHWLyCk2EWF0_fhypsPzES-DvQ?usp=drive_link" TargetMode="External"/><Relationship Id="rId17" Type="http://schemas.openxmlformats.org/officeDocument/2006/relationships/hyperlink" Target="https://drive.google.com/drive/folders/1UMbPKwj47saezM-CJwYDyiaTzZa0t_ra?usp=drive_link" TargetMode="External"/><Relationship Id="rId25" Type="http://schemas.openxmlformats.org/officeDocument/2006/relationships/hyperlink" Target="https://drive.google.com/drive/folders/119GJ03WzJ6mw32-5SeRR1Ah78vdEauCx?usp=drive_link" TargetMode="External"/><Relationship Id="rId33" Type="http://schemas.openxmlformats.org/officeDocument/2006/relationships/hyperlink" Target="https://drive.google.com/drive/folders/1TpwCKD6kyF9OGz5nn0q8IgaOBw4CRyrU?usp=sharing" TargetMode="External"/><Relationship Id="rId38" Type="http://schemas.openxmlformats.org/officeDocument/2006/relationships/hyperlink" Target="https://drive.google.com/drive/folders/1MK0yB0WIPs0TJ94ApqI2_mq9AabYftEn?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002"/>
  <sheetViews>
    <sheetView tabSelected="1" topLeftCell="D1" zoomScale="70" zoomScaleNormal="70" workbookViewId="0">
      <selection activeCell="AO13" sqref="AO13"/>
    </sheetView>
  </sheetViews>
  <sheetFormatPr baseColWidth="10" defaultColWidth="14.42578125" defaultRowHeight="15" customHeight="1"/>
  <cols>
    <col min="1" max="1" width="4.5703125" customWidth="1"/>
    <col min="2" max="2" width="20.5703125" customWidth="1"/>
    <col min="3" max="3" width="3.42578125" customWidth="1"/>
    <col min="4" max="4" width="20.140625" customWidth="1"/>
    <col min="5" max="5" width="30" customWidth="1"/>
    <col min="6" max="6" width="11.85546875" customWidth="1"/>
    <col min="7" max="7" width="20.140625" customWidth="1"/>
    <col min="8" max="8" width="22" customWidth="1"/>
    <col min="9" max="10" width="4" hidden="1" customWidth="1"/>
    <col min="11" max="11" width="4.5703125" hidden="1" customWidth="1"/>
    <col min="12" max="12" width="4" hidden="1" customWidth="1"/>
    <col min="13" max="13" width="6.85546875" hidden="1" customWidth="1"/>
    <col min="14" max="14" width="5.28515625" hidden="1" customWidth="1"/>
    <col min="15" max="15" width="7.140625" hidden="1" customWidth="1"/>
    <col min="16" max="16" width="4.140625" hidden="1" customWidth="1"/>
    <col min="17" max="17" width="4" customWidth="1"/>
    <col min="18" max="18" width="4.140625" customWidth="1"/>
    <col min="19" max="19" width="4.85546875" customWidth="1"/>
    <col min="20" max="20" width="4" customWidth="1"/>
    <col min="21" max="21" width="3.85546875" hidden="1" customWidth="1"/>
    <col min="22" max="22" width="11.5703125" hidden="1" customWidth="1"/>
    <col min="23" max="23" width="15.85546875" hidden="1" customWidth="1"/>
    <col min="24" max="24" width="14.140625" hidden="1" customWidth="1"/>
    <col min="25" max="25" width="14.7109375" hidden="1" customWidth="1"/>
    <col min="26" max="26" width="24.28515625" hidden="1" customWidth="1"/>
    <col min="27" max="28" width="22.28515625" hidden="1" customWidth="1"/>
    <col min="29" max="29" width="27.5703125" hidden="1" customWidth="1"/>
    <col min="30" max="30" width="31.28515625" hidden="1" customWidth="1"/>
    <col min="31" max="31" width="7.28515625" hidden="1" customWidth="1"/>
    <col min="32" max="32" width="11.5703125" hidden="1" customWidth="1"/>
    <col min="33" max="33" width="0" hidden="1" customWidth="1"/>
    <col min="34" max="34" width="11.28515625" hidden="1" customWidth="1"/>
    <col min="35" max="35" width="13.28515625" hidden="1" customWidth="1"/>
    <col min="36" max="38" width="0" hidden="1" customWidth="1"/>
    <col min="39" max="39" width="18.7109375" hidden="1" customWidth="1"/>
    <col min="40" max="40" width="0" hidden="1" customWidth="1"/>
    <col min="41" max="41" width="7.28515625" style="134" customWidth="1"/>
    <col min="42" max="42" width="11.5703125" style="134" customWidth="1"/>
    <col min="43" max="43" width="14.42578125" style="134"/>
    <col min="44" max="44" width="11.28515625" style="134" customWidth="1"/>
    <col min="45" max="45" width="13.28515625" style="134" customWidth="1"/>
    <col min="46" max="48" width="14.42578125" style="134"/>
    <col min="49" max="49" width="18.7109375" style="134" customWidth="1"/>
    <col min="50" max="50" width="14.42578125" style="134"/>
  </cols>
  <sheetData>
    <row r="1" spans="1:50" ht="33" customHeight="1">
      <c r="A1" s="1"/>
      <c r="B1" s="169"/>
      <c r="C1" s="171" t="s">
        <v>0</v>
      </c>
      <c r="D1" s="149"/>
      <c r="E1" s="149"/>
      <c r="F1" s="149"/>
      <c r="G1" s="149"/>
      <c r="H1" s="149"/>
      <c r="I1" s="149"/>
      <c r="J1" s="149"/>
      <c r="K1" s="150"/>
      <c r="L1" s="172" t="s">
        <v>1</v>
      </c>
      <c r="M1" s="173"/>
      <c r="N1" s="173"/>
      <c r="O1" s="174"/>
      <c r="P1" s="171"/>
      <c r="Q1" s="149"/>
      <c r="R1" s="149"/>
      <c r="S1" s="149"/>
      <c r="T1" s="150"/>
      <c r="W1" s="2"/>
      <c r="X1" s="2"/>
      <c r="Y1" s="2"/>
    </row>
    <row r="2" spans="1:50" ht="30.75" customHeight="1">
      <c r="A2" s="1"/>
      <c r="B2" s="170"/>
      <c r="C2" s="151"/>
      <c r="D2" s="152"/>
      <c r="E2" s="152"/>
      <c r="F2" s="152"/>
      <c r="G2" s="152"/>
      <c r="H2" s="152"/>
      <c r="I2" s="152"/>
      <c r="J2" s="152"/>
      <c r="K2" s="153"/>
      <c r="L2" s="178" t="s">
        <v>2</v>
      </c>
      <c r="M2" s="173"/>
      <c r="N2" s="173"/>
      <c r="O2" s="174"/>
      <c r="P2" s="175"/>
      <c r="Q2" s="176"/>
      <c r="R2" s="176"/>
      <c r="S2" s="176"/>
      <c r="T2" s="177"/>
      <c r="W2" s="2"/>
      <c r="X2" s="2"/>
      <c r="Y2" s="2"/>
    </row>
    <row r="3" spans="1:50" ht="26.25" customHeight="1" thickBot="1">
      <c r="A3" s="1"/>
      <c r="B3" s="145"/>
      <c r="C3" s="178" t="s">
        <v>3</v>
      </c>
      <c r="D3" s="173"/>
      <c r="E3" s="173"/>
      <c r="F3" s="173"/>
      <c r="G3" s="173"/>
      <c r="H3" s="173"/>
      <c r="I3" s="173"/>
      <c r="J3" s="173"/>
      <c r="K3" s="174"/>
      <c r="L3" s="179" t="s">
        <v>4</v>
      </c>
      <c r="M3" s="180"/>
      <c r="N3" s="180"/>
      <c r="O3" s="181"/>
      <c r="P3" s="151"/>
      <c r="Q3" s="152"/>
      <c r="R3" s="152"/>
      <c r="S3" s="152"/>
      <c r="T3" s="153"/>
      <c r="W3" s="2"/>
      <c r="X3" s="2"/>
      <c r="Y3" s="2"/>
    </row>
    <row r="4" spans="1:50" ht="8.25" customHeight="1" thickBot="1">
      <c r="A4" s="1"/>
      <c r="B4" s="166"/>
      <c r="C4" s="167"/>
      <c r="D4" s="167"/>
      <c r="E4" s="167"/>
      <c r="F4" s="167"/>
      <c r="G4" s="167"/>
      <c r="H4" s="167"/>
      <c r="I4" s="167"/>
      <c r="J4" s="167"/>
      <c r="K4" s="167"/>
      <c r="L4" s="167"/>
      <c r="M4" s="167"/>
      <c r="N4" s="167"/>
      <c r="O4" s="167"/>
      <c r="P4" s="167"/>
      <c r="Q4" s="167"/>
      <c r="R4" s="167"/>
      <c r="S4" s="167"/>
      <c r="T4" s="168"/>
      <c r="U4" s="188" t="s">
        <v>5</v>
      </c>
      <c r="V4" s="183"/>
      <c r="W4" s="183"/>
      <c r="X4" s="183"/>
      <c r="Y4" s="183"/>
      <c r="Z4" s="183"/>
      <c r="AA4" s="183"/>
      <c r="AB4" s="183"/>
      <c r="AC4" s="183"/>
      <c r="AD4" s="184"/>
      <c r="AE4" s="182" t="s">
        <v>6</v>
      </c>
      <c r="AF4" s="183"/>
      <c r="AG4" s="183"/>
      <c r="AH4" s="183"/>
      <c r="AI4" s="183"/>
      <c r="AJ4" s="183"/>
      <c r="AK4" s="183"/>
      <c r="AL4" s="183"/>
      <c r="AM4" s="183"/>
      <c r="AN4" s="184"/>
      <c r="AO4" s="182" t="s">
        <v>131</v>
      </c>
      <c r="AP4" s="183"/>
      <c r="AQ4" s="183"/>
      <c r="AR4" s="183"/>
      <c r="AS4" s="183"/>
      <c r="AT4" s="183"/>
      <c r="AU4" s="183"/>
      <c r="AV4" s="183"/>
      <c r="AW4" s="183"/>
      <c r="AX4" s="184"/>
    </row>
    <row r="5" spans="1:50" ht="23.25" customHeight="1">
      <c r="A5" s="1"/>
      <c r="B5" s="154" t="s">
        <v>7</v>
      </c>
      <c r="C5" s="156" t="s">
        <v>8</v>
      </c>
      <c r="D5" s="157"/>
      <c r="E5" s="139" t="s">
        <v>9</v>
      </c>
      <c r="F5" s="139" t="s">
        <v>10</v>
      </c>
      <c r="G5" s="163" t="s">
        <v>11</v>
      </c>
      <c r="H5" s="164" t="s">
        <v>12</v>
      </c>
      <c r="I5" s="160" t="s">
        <v>13</v>
      </c>
      <c r="J5" s="161"/>
      <c r="K5" s="161"/>
      <c r="L5" s="161"/>
      <c r="M5" s="161"/>
      <c r="N5" s="161"/>
      <c r="O5" s="161"/>
      <c r="P5" s="161"/>
      <c r="Q5" s="161"/>
      <c r="R5" s="161"/>
      <c r="S5" s="161"/>
      <c r="T5" s="162"/>
      <c r="U5" s="189"/>
      <c r="V5" s="186"/>
      <c r="W5" s="186"/>
      <c r="X5" s="186"/>
      <c r="Y5" s="186"/>
      <c r="Z5" s="186"/>
      <c r="AA5" s="186"/>
      <c r="AB5" s="186"/>
      <c r="AC5" s="186"/>
      <c r="AD5" s="187"/>
      <c r="AE5" s="185"/>
      <c r="AF5" s="186"/>
      <c r="AG5" s="186"/>
      <c r="AH5" s="186"/>
      <c r="AI5" s="186"/>
      <c r="AJ5" s="186"/>
      <c r="AK5" s="186"/>
      <c r="AL5" s="186"/>
      <c r="AM5" s="186"/>
      <c r="AN5" s="187"/>
      <c r="AO5" s="185"/>
      <c r="AP5" s="186"/>
      <c r="AQ5" s="186"/>
      <c r="AR5" s="186"/>
      <c r="AS5" s="186"/>
      <c r="AT5" s="186"/>
      <c r="AU5" s="186"/>
      <c r="AV5" s="186"/>
      <c r="AW5" s="186"/>
      <c r="AX5" s="187"/>
    </row>
    <row r="6" spans="1:50" ht="60.75" customHeight="1" thickBot="1">
      <c r="A6" s="1"/>
      <c r="B6" s="155"/>
      <c r="C6" s="158"/>
      <c r="D6" s="159"/>
      <c r="E6" s="140"/>
      <c r="F6" s="140"/>
      <c r="G6" s="140"/>
      <c r="H6" s="165"/>
      <c r="I6" s="3" t="s">
        <v>14</v>
      </c>
      <c r="J6" s="4" t="s">
        <v>15</v>
      </c>
      <c r="K6" s="4" t="s">
        <v>16</v>
      </c>
      <c r="L6" s="4" t="s">
        <v>17</v>
      </c>
      <c r="M6" s="4" t="s">
        <v>18</v>
      </c>
      <c r="N6" s="4" t="s">
        <v>19</v>
      </c>
      <c r="O6" s="4" t="s">
        <v>20</v>
      </c>
      <c r="P6" s="4" t="s">
        <v>21</v>
      </c>
      <c r="Q6" s="4" t="s">
        <v>22</v>
      </c>
      <c r="R6" s="4" t="s">
        <v>23</v>
      </c>
      <c r="S6" s="4" t="s">
        <v>24</v>
      </c>
      <c r="T6" s="5" t="s">
        <v>25</v>
      </c>
      <c r="U6" s="6" t="s">
        <v>26</v>
      </c>
      <c r="V6" s="7" t="s">
        <v>27</v>
      </c>
      <c r="W6" s="8" t="s">
        <v>28</v>
      </c>
      <c r="X6" s="7" t="s">
        <v>29</v>
      </c>
      <c r="Y6" s="7" t="s">
        <v>30</v>
      </c>
      <c r="Z6" s="7" t="s">
        <v>31</v>
      </c>
      <c r="AA6" s="6" t="s">
        <v>32</v>
      </c>
      <c r="AB6" s="6" t="s">
        <v>33</v>
      </c>
      <c r="AC6" s="6" t="s">
        <v>34</v>
      </c>
      <c r="AD6" s="6" t="s">
        <v>35</v>
      </c>
      <c r="AE6" s="6" t="s">
        <v>26</v>
      </c>
      <c r="AF6" s="7" t="s">
        <v>27</v>
      </c>
      <c r="AG6" s="8" t="s">
        <v>28</v>
      </c>
      <c r="AH6" s="7" t="s">
        <v>29</v>
      </c>
      <c r="AI6" s="7" t="s">
        <v>30</v>
      </c>
      <c r="AJ6" s="7" t="s">
        <v>36</v>
      </c>
      <c r="AK6" s="6" t="s">
        <v>37</v>
      </c>
      <c r="AL6" s="6" t="s">
        <v>33</v>
      </c>
      <c r="AM6" s="6" t="s">
        <v>34</v>
      </c>
      <c r="AN6" s="6" t="s">
        <v>35</v>
      </c>
      <c r="AO6" s="6" t="s">
        <v>26</v>
      </c>
      <c r="AP6" s="7" t="s">
        <v>27</v>
      </c>
      <c r="AQ6" s="8" t="s">
        <v>28</v>
      </c>
      <c r="AR6" s="7" t="s">
        <v>29</v>
      </c>
      <c r="AS6" s="7" t="s">
        <v>30</v>
      </c>
      <c r="AT6" s="7" t="s">
        <v>132</v>
      </c>
      <c r="AU6" s="7" t="s">
        <v>132</v>
      </c>
      <c r="AV6" s="6" t="s">
        <v>33</v>
      </c>
      <c r="AW6" s="6" t="s">
        <v>34</v>
      </c>
      <c r="AX6" s="6" t="s">
        <v>35</v>
      </c>
    </row>
    <row r="7" spans="1:50" ht="90.75" thickBot="1">
      <c r="A7" s="1"/>
      <c r="B7" s="141" t="s">
        <v>38</v>
      </c>
      <c r="C7" s="9">
        <v>1</v>
      </c>
      <c r="D7" s="10" t="s">
        <v>39</v>
      </c>
      <c r="E7" s="11" t="s">
        <v>40</v>
      </c>
      <c r="F7" s="12">
        <v>0.1</v>
      </c>
      <c r="G7" s="11" t="s">
        <v>41</v>
      </c>
      <c r="H7" s="13" t="s">
        <v>42</v>
      </c>
      <c r="I7" s="14" t="s">
        <v>43</v>
      </c>
      <c r="J7" s="15"/>
      <c r="K7" s="15"/>
      <c r="L7" s="15" t="s">
        <v>43</v>
      </c>
      <c r="M7" s="16"/>
      <c r="N7" s="16"/>
      <c r="O7" s="16"/>
      <c r="P7" s="16" t="s">
        <v>44</v>
      </c>
      <c r="Q7" s="17"/>
      <c r="R7" s="17"/>
      <c r="S7" s="17"/>
      <c r="T7" s="18" t="s">
        <v>43</v>
      </c>
      <c r="U7" s="19">
        <v>2</v>
      </c>
      <c r="V7" s="20">
        <v>2</v>
      </c>
      <c r="W7" s="21">
        <f t="shared" ref="W7:W11" si="0">V7/U7</f>
        <v>1</v>
      </c>
      <c r="X7" s="22">
        <v>4</v>
      </c>
      <c r="Y7" s="21">
        <f t="shared" ref="Y7:Y20" si="1">V7/X7</f>
        <v>0.5</v>
      </c>
      <c r="Z7" s="20"/>
      <c r="AA7" s="19"/>
      <c r="AB7" s="23">
        <v>1</v>
      </c>
      <c r="AC7" s="24" t="s">
        <v>45</v>
      </c>
      <c r="AD7" s="19"/>
      <c r="AE7" s="19">
        <v>1</v>
      </c>
      <c r="AF7" s="25">
        <v>1</v>
      </c>
      <c r="AG7" s="21">
        <f t="shared" ref="AG7:AG9" si="2">AF7/AE7</f>
        <v>1</v>
      </c>
      <c r="AH7" s="22">
        <v>4</v>
      </c>
      <c r="AI7" s="21">
        <f t="shared" ref="AI7:AI9" si="3">AF7/AH7</f>
        <v>0.25</v>
      </c>
      <c r="AJ7" s="25" t="s">
        <v>46</v>
      </c>
      <c r="AK7" s="26" t="s">
        <v>47</v>
      </c>
      <c r="AL7" s="27">
        <v>1</v>
      </c>
      <c r="AM7" s="28" t="s">
        <v>48</v>
      </c>
      <c r="AN7" s="19"/>
      <c r="AO7" s="26">
        <v>1</v>
      </c>
      <c r="AP7" s="25"/>
      <c r="AQ7" s="21">
        <f t="shared" ref="AQ7:AQ10" si="4">AP7/AO7</f>
        <v>0</v>
      </c>
      <c r="AR7" s="22">
        <v>4</v>
      </c>
      <c r="AS7" s="21">
        <f t="shared" ref="AS7:AS9" si="5">AP7/AR7</f>
        <v>0</v>
      </c>
      <c r="AT7" s="25"/>
      <c r="AU7" s="26"/>
      <c r="AV7" s="27"/>
      <c r="AW7" s="190" t="s">
        <v>135</v>
      </c>
      <c r="AX7" s="190"/>
    </row>
    <row r="8" spans="1:50" ht="96.75" hidden="1" customHeight="1">
      <c r="A8" s="1"/>
      <c r="B8" s="142"/>
      <c r="C8" s="141">
        <v>2</v>
      </c>
      <c r="D8" s="144" t="s">
        <v>49</v>
      </c>
      <c r="E8" s="11" t="s">
        <v>50</v>
      </c>
      <c r="F8" s="12">
        <v>0.08</v>
      </c>
      <c r="G8" s="11" t="s">
        <v>51</v>
      </c>
      <c r="H8" s="11" t="s">
        <v>52</v>
      </c>
      <c r="I8" s="29"/>
      <c r="J8" s="30"/>
      <c r="K8" s="30"/>
      <c r="L8" s="30"/>
      <c r="M8" s="31"/>
      <c r="N8" s="31"/>
      <c r="O8" s="31"/>
      <c r="P8" s="31" t="s">
        <v>43</v>
      </c>
      <c r="Q8" s="32"/>
      <c r="R8" s="32"/>
      <c r="S8" s="32"/>
      <c r="T8" s="33"/>
      <c r="U8" s="34">
        <v>1</v>
      </c>
      <c r="V8" s="34"/>
      <c r="W8" s="21">
        <f t="shared" si="0"/>
        <v>0</v>
      </c>
      <c r="X8" s="22">
        <v>1</v>
      </c>
      <c r="Y8" s="21">
        <f t="shared" si="1"/>
        <v>0</v>
      </c>
      <c r="Z8" s="35"/>
      <c r="AA8" s="35"/>
      <c r="AB8" s="23">
        <v>1</v>
      </c>
      <c r="AC8" s="36"/>
      <c r="AD8" s="37"/>
      <c r="AE8" s="19">
        <v>1</v>
      </c>
      <c r="AF8" s="25">
        <v>1</v>
      </c>
      <c r="AG8" s="21">
        <f t="shared" si="2"/>
        <v>1</v>
      </c>
      <c r="AH8" s="22">
        <v>1</v>
      </c>
      <c r="AI8" s="21">
        <f t="shared" si="3"/>
        <v>1</v>
      </c>
      <c r="AJ8" s="25" t="s">
        <v>46</v>
      </c>
      <c r="AK8" s="26" t="s">
        <v>47</v>
      </c>
      <c r="AL8" s="27">
        <v>1</v>
      </c>
      <c r="AM8" s="38" t="s">
        <v>53</v>
      </c>
      <c r="AN8" s="37"/>
      <c r="AO8" s="26">
        <v>0</v>
      </c>
      <c r="AP8" s="25"/>
      <c r="AQ8" s="21" t="e">
        <f t="shared" si="4"/>
        <v>#DIV/0!</v>
      </c>
      <c r="AR8" s="22">
        <v>1</v>
      </c>
      <c r="AS8" s="21">
        <f t="shared" si="5"/>
        <v>0</v>
      </c>
      <c r="AT8" s="25"/>
      <c r="AU8" s="26"/>
      <c r="AV8" s="27"/>
      <c r="AW8" s="38"/>
      <c r="AX8" s="37"/>
    </row>
    <row r="9" spans="1:50" ht="87.75" customHeight="1" thickBot="1">
      <c r="A9" s="1"/>
      <c r="B9" s="142"/>
      <c r="C9" s="143"/>
      <c r="D9" s="145"/>
      <c r="E9" s="11" t="s">
        <v>54</v>
      </c>
      <c r="F9" s="12">
        <v>0.04</v>
      </c>
      <c r="G9" s="11" t="s">
        <v>55</v>
      </c>
      <c r="H9" s="11" t="s">
        <v>52</v>
      </c>
      <c r="I9" s="29"/>
      <c r="J9" s="30"/>
      <c r="K9" s="30"/>
      <c r="L9" s="30" t="s">
        <v>43</v>
      </c>
      <c r="M9" s="31"/>
      <c r="N9" s="31"/>
      <c r="O9" s="31"/>
      <c r="P9" s="31" t="s">
        <v>43</v>
      </c>
      <c r="Q9" s="32"/>
      <c r="R9" s="32"/>
      <c r="S9" s="32"/>
      <c r="T9" s="33" t="s">
        <v>43</v>
      </c>
      <c r="U9" s="39">
        <v>1</v>
      </c>
      <c r="V9" s="34">
        <v>1</v>
      </c>
      <c r="W9" s="21">
        <f t="shared" si="0"/>
        <v>1</v>
      </c>
      <c r="X9" s="22">
        <v>3</v>
      </c>
      <c r="Y9" s="21">
        <f t="shared" si="1"/>
        <v>0.33333333333333331</v>
      </c>
      <c r="Z9" s="35"/>
      <c r="AA9" s="35"/>
      <c r="AB9" s="23">
        <v>1</v>
      </c>
      <c r="AC9" s="40" t="s">
        <v>56</v>
      </c>
      <c r="AD9" s="37" t="s">
        <v>57</v>
      </c>
      <c r="AE9" s="39">
        <v>1</v>
      </c>
      <c r="AF9" s="41">
        <v>1</v>
      </c>
      <c r="AG9" s="21">
        <f t="shared" si="2"/>
        <v>1</v>
      </c>
      <c r="AH9" s="22">
        <v>3</v>
      </c>
      <c r="AI9" s="21">
        <f t="shared" si="3"/>
        <v>0.33333333333333331</v>
      </c>
      <c r="AJ9" s="25" t="s">
        <v>46</v>
      </c>
      <c r="AK9" s="26" t="s">
        <v>47</v>
      </c>
      <c r="AL9" s="27">
        <v>1</v>
      </c>
      <c r="AM9" s="38" t="s">
        <v>58</v>
      </c>
      <c r="AN9" s="37"/>
      <c r="AO9" s="39">
        <v>1</v>
      </c>
      <c r="AP9" s="41"/>
      <c r="AQ9" s="21">
        <f t="shared" si="4"/>
        <v>0</v>
      </c>
      <c r="AR9" s="22">
        <v>3</v>
      </c>
      <c r="AS9" s="21">
        <f t="shared" si="5"/>
        <v>0</v>
      </c>
      <c r="AT9" s="25"/>
      <c r="AU9" s="26"/>
      <c r="AV9" s="27"/>
      <c r="AW9" s="191" t="s">
        <v>136</v>
      </c>
      <c r="AX9" s="37"/>
    </row>
    <row r="10" spans="1:50" ht="130.5" hidden="1" customHeight="1" thickBot="1">
      <c r="A10" s="1"/>
      <c r="B10" s="142"/>
      <c r="C10" s="9">
        <v>3</v>
      </c>
      <c r="D10" s="10" t="s">
        <v>59</v>
      </c>
      <c r="E10" s="11" t="s">
        <v>60</v>
      </c>
      <c r="F10" s="12">
        <v>0.05</v>
      </c>
      <c r="G10" s="11" t="s">
        <v>61</v>
      </c>
      <c r="H10" s="11" t="s">
        <v>62</v>
      </c>
      <c r="I10" s="29"/>
      <c r="J10" s="30"/>
      <c r="K10" s="30"/>
      <c r="L10" s="30" t="s">
        <v>43</v>
      </c>
      <c r="M10" s="31"/>
      <c r="N10" s="31"/>
      <c r="O10" s="31"/>
      <c r="P10" s="31"/>
      <c r="Q10" s="32"/>
      <c r="R10" s="32"/>
      <c r="S10" s="32"/>
      <c r="T10" s="33"/>
      <c r="U10" s="42">
        <v>1</v>
      </c>
      <c r="V10" s="34">
        <v>1</v>
      </c>
      <c r="W10" s="21">
        <f t="shared" si="0"/>
        <v>1</v>
      </c>
      <c r="X10" s="22">
        <v>1</v>
      </c>
      <c r="Y10" s="21">
        <f t="shared" si="1"/>
        <v>1</v>
      </c>
      <c r="Z10" s="43"/>
      <c r="AA10" s="43"/>
      <c r="AB10" s="23">
        <v>1</v>
      </c>
      <c r="AC10" s="44" t="s">
        <v>63</v>
      </c>
      <c r="AD10" s="37" t="s">
        <v>64</v>
      </c>
      <c r="AE10" s="42"/>
      <c r="AF10" s="34"/>
      <c r="AG10" s="21"/>
      <c r="AH10" s="22">
        <v>1</v>
      </c>
      <c r="AI10" s="21"/>
      <c r="AJ10" s="25" t="s">
        <v>46</v>
      </c>
      <c r="AK10" s="26" t="s">
        <v>47</v>
      </c>
      <c r="AL10" s="23"/>
      <c r="AM10" s="44"/>
      <c r="AN10" s="37"/>
      <c r="AO10" s="42">
        <v>0</v>
      </c>
      <c r="AP10" s="41"/>
      <c r="AQ10" s="21" t="e">
        <f t="shared" si="4"/>
        <v>#DIV/0!</v>
      </c>
      <c r="AR10" s="22">
        <v>1</v>
      </c>
      <c r="AS10" s="21"/>
      <c r="AT10" s="25"/>
      <c r="AU10" s="26"/>
      <c r="AV10" s="27"/>
      <c r="AW10" s="44"/>
      <c r="AX10" s="37"/>
    </row>
    <row r="11" spans="1:50" ht="147.75" customHeight="1" thickBot="1">
      <c r="A11" s="1"/>
      <c r="B11" s="143"/>
      <c r="C11" s="9">
        <v>4</v>
      </c>
      <c r="D11" s="45" t="s">
        <v>65</v>
      </c>
      <c r="E11" s="46" t="s">
        <v>66</v>
      </c>
      <c r="F11" s="47">
        <v>0.05</v>
      </c>
      <c r="G11" s="46" t="s">
        <v>67</v>
      </c>
      <c r="H11" s="48" t="s">
        <v>68</v>
      </c>
      <c r="I11" s="49" t="s">
        <v>43</v>
      </c>
      <c r="J11" s="50"/>
      <c r="K11" s="50"/>
      <c r="L11" s="50"/>
      <c r="M11" s="51" t="s">
        <v>43</v>
      </c>
      <c r="N11" s="51"/>
      <c r="O11" s="51"/>
      <c r="P11" s="51"/>
      <c r="Q11" s="52" t="s">
        <v>43</v>
      </c>
      <c r="R11" s="52"/>
      <c r="S11" s="52"/>
      <c r="T11" s="53"/>
      <c r="U11" s="34">
        <v>1</v>
      </c>
      <c r="V11" s="34">
        <v>1</v>
      </c>
      <c r="W11" s="21">
        <f t="shared" si="0"/>
        <v>1</v>
      </c>
      <c r="X11" s="22">
        <v>3</v>
      </c>
      <c r="Y11" s="21">
        <f t="shared" si="1"/>
        <v>0.33333333333333331</v>
      </c>
      <c r="Z11" s="54"/>
      <c r="AA11" s="43" t="s">
        <v>69</v>
      </c>
      <c r="AB11" s="23">
        <v>1</v>
      </c>
      <c r="AC11" s="44" t="s">
        <v>70</v>
      </c>
      <c r="AD11" s="37" t="s">
        <v>71</v>
      </c>
      <c r="AE11" s="34">
        <v>1</v>
      </c>
      <c r="AF11" s="41">
        <v>1</v>
      </c>
      <c r="AG11" s="21">
        <f t="shared" ref="AG11:AG20" si="6">AF11/AE11</f>
        <v>1</v>
      </c>
      <c r="AH11" s="22">
        <v>3</v>
      </c>
      <c r="AI11" s="21">
        <f t="shared" ref="AI11:AI20" si="7">AF11/AH11</f>
        <v>0.33333333333333331</v>
      </c>
      <c r="AJ11" s="25" t="s">
        <v>46</v>
      </c>
      <c r="AK11" s="26" t="s">
        <v>47</v>
      </c>
      <c r="AL11" s="27">
        <v>1</v>
      </c>
      <c r="AM11" s="38" t="s">
        <v>72</v>
      </c>
      <c r="AN11" s="37"/>
      <c r="AO11" s="41">
        <v>1</v>
      </c>
      <c r="AP11" s="41"/>
      <c r="AQ11" s="21">
        <f t="shared" ref="AQ11:AQ20" si="8">AP11/AO11</f>
        <v>0</v>
      </c>
      <c r="AR11" s="22">
        <v>3</v>
      </c>
      <c r="AS11" s="21">
        <f t="shared" ref="AS11:AS20" si="9">AP11/AR11</f>
        <v>0</v>
      </c>
      <c r="AT11" s="25"/>
      <c r="AU11" s="26"/>
      <c r="AV11" s="27"/>
      <c r="AW11" s="191" t="s">
        <v>137</v>
      </c>
      <c r="AX11" s="37"/>
    </row>
    <row r="12" spans="1:50" ht="137.25" customHeight="1" thickBot="1">
      <c r="A12" s="1"/>
      <c r="B12" s="55" t="s">
        <v>73</v>
      </c>
      <c r="C12" s="9">
        <v>5</v>
      </c>
      <c r="D12" s="56" t="s">
        <v>74</v>
      </c>
      <c r="E12" s="57" t="s">
        <v>75</v>
      </c>
      <c r="F12" s="58">
        <v>0.08</v>
      </c>
      <c r="G12" s="57" t="s">
        <v>76</v>
      </c>
      <c r="H12" s="57" t="s">
        <v>52</v>
      </c>
      <c r="I12" s="59"/>
      <c r="J12" s="60"/>
      <c r="K12" s="60" t="s">
        <v>43</v>
      </c>
      <c r="L12" s="60"/>
      <c r="M12" s="61"/>
      <c r="N12" s="61" t="s">
        <v>43</v>
      </c>
      <c r="O12" s="61"/>
      <c r="P12" s="61"/>
      <c r="Q12" s="62"/>
      <c r="R12" s="62"/>
      <c r="S12" s="62" t="s">
        <v>43</v>
      </c>
      <c r="T12" s="63"/>
      <c r="U12" s="34">
        <v>1</v>
      </c>
      <c r="V12" s="34">
        <v>1</v>
      </c>
      <c r="W12" s="21">
        <v>1</v>
      </c>
      <c r="X12" s="22">
        <v>3</v>
      </c>
      <c r="Y12" s="21">
        <f t="shared" si="1"/>
        <v>0.33333333333333331</v>
      </c>
      <c r="Z12" s="64"/>
      <c r="AA12" s="65"/>
      <c r="AB12" s="23">
        <v>1</v>
      </c>
      <c r="AC12" s="44" t="s">
        <v>77</v>
      </c>
      <c r="AD12" s="37" t="s">
        <v>78</v>
      </c>
      <c r="AE12" s="34">
        <v>1</v>
      </c>
      <c r="AF12" s="41">
        <v>1</v>
      </c>
      <c r="AG12" s="21">
        <f t="shared" si="6"/>
        <v>1</v>
      </c>
      <c r="AH12" s="22">
        <v>3</v>
      </c>
      <c r="AI12" s="21">
        <f t="shared" si="7"/>
        <v>0.33333333333333331</v>
      </c>
      <c r="AJ12" s="25" t="s">
        <v>46</v>
      </c>
      <c r="AK12" s="26" t="s">
        <v>47</v>
      </c>
      <c r="AL12" s="27">
        <v>1</v>
      </c>
      <c r="AM12" s="38" t="s">
        <v>79</v>
      </c>
      <c r="AN12" s="37"/>
      <c r="AO12" s="41">
        <v>1</v>
      </c>
      <c r="AP12" s="41"/>
      <c r="AQ12" s="21">
        <f t="shared" si="8"/>
        <v>0</v>
      </c>
      <c r="AR12" s="22">
        <v>3</v>
      </c>
      <c r="AS12" s="21">
        <f t="shared" si="9"/>
        <v>0</v>
      </c>
      <c r="AT12" s="25"/>
      <c r="AU12" s="26"/>
      <c r="AV12" s="27"/>
      <c r="AW12" s="191" t="s">
        <v>138</v>
      </c>
      <c r="AX12" s="37"/>
    </row>
    <row r="13" spans="1:50" ht="144.75" customHeight="1" thickBot="1">
      <c r="A13" s="1"/>
      <c r="B13" s="146" t="s">
        <v>80</v>
      </c>
      <c r="C13" s="9">
        <v>6</v>
      </c>
      <c r="D13" s="147" t="s">
        <v>81</v>
      </c>
      <c r="E13" s="66" t="s">
        <v>82</v>
      </c>
      <c r="F13" s="67">
        <v>0.09</v>
      </c>
      <c r="G13" s="66" t="s">
        <v>133</v>
      </c>
      <c r="H13" s="66" t="s">
        <v>52</v>
      </c>
      <c r="I13" s="68"/>
      <c r="J13" s="69"/>
      <c r="K13" s="69"/>
      <c r="L13" s="69" t="s">
        <v>43</v>
      </c>
      <c r="M13" s="70"/>
      <c r="N13" s="70"/>
      <c r="O13" s="70" t="s">
        <v>43</v>
      </c>
      <c r="P13" s="70"/>
      <c r="Q13" s="71"/>
      <c r="R13" s="71" t="s">
        <v>43</v>
      </c>
      <c r="S13" s="71"/>
      <c r="T13" s="72" t="s">
        <v>43</v>
      </c>
      <c r="U13" s="34">
        <v>1</v>
      </c>
      <c r="V13" s="34">
        <v>1</v>
      </c>
      <c r="W13" s="21">
        <f t="shared" ref="W13:W14" si="10">V13/U13</f>
        <v>1</v>
      </c>
      <c r="X13" s="22">
        <v>4</v>
      </c>
      <c r="Y13" s="21">
        <f t="shared" si="1"/>
        <v>0.25</v>
      </c>
      <c r="Z13" s="43"/>
      <c r="AA13" s="43"/>
      <c r="AB13" s="23">
        <v>1</v>
      </c>
      <c r="AC13" s="44" t="s">
        <v>83</v>
      </c>
      <c r="AD13" s="37" t="s">
        <v>84</v>
      </c>
      <c r="AE13" s="34">
        <v>1</v>
      </c>
      <c r="AF13" s="41">
        <v>1</v>
      </c>
      <c r="AG13" s="21">
        <f t="shared" si="6"/>
        <v>1</v>
      </c>
      <c r="AH13" s="22">
        <v>4</v>
      </c>
      <c r="AI13" s="21">
        <f t="shared" si="7"/>
        <v>0.25</v>
      </c>
      <c r="AJ13" s="25" t="s">
        <v>46</v>
      </c>
      <c r="AK13" s="26" t="s">
        <v>47</v>
      </c>
      <c r="AL13" s="27">
        <v>1</v>
      </c>
      <c r="AM13" s="38" t="s">
        <v>85</v>
      </c>
      <c r="AN13" s="37"/>
      <c r="AO13" s="41">
        <v>2</v>
      </c>
      <c r="AP13" s="41"/>
      <c r="AQ13" s="21">
        <f t="shared" si="8"/>
        <v>0</v>
      </c>
      <c r="AR13" s="22">
        <v>4</v>
      </c>
      <c r="AS13" s="21">
        <f t="shared" si="9"/>
        <v>0</v>
      </c>
      <c r="AT13" s="25"/>
      <c r="AU13" s="26"/>
      <c r="AV13" s="27"/>
      <c r="AW13" s="191" t="s">
        <v>139</v>
      </c>
      <c r="AX13" s="37"/>
    </row>
    <row r="14" spans="1:50" ht="96" customHeight="1" thickBot="1">
      <c r="A14" s="1"/>
      <c r="B14" s="137"/>
      <c r="C14" s="9">
        <v>7</v>
      </c>
      <c r="D14" s="148"/>
      <c r="E14" s="73" t="s">
        <v>86</v>
      </c>
      <c r="F14" s="74">
        <v>0.09</v>
      </c>
      <c r="G14" s="73" t="s">
        <v>87</v>
      </c>
      <c r="H14" s="73" t="s">
        <v>134</v>
      </c>
      <c r="I14" s="75"/>
      <c r="J14" s="76"/>
      <c r="K14" s="76"/>
      <c r="L14" s="77" t="s">
        <v>43</v>
      </c>
      <c r="M14" s="78"/>
      <c r="N14" s="78"/>
      <c r="O14" s="78"/>
      <c r="P14" s="78" t="s">
        <v>43</v>
      </c>
      <c r="Q14" s="79"/>
      <c r="R14" s="80"/>
      <c r="S14" s="81" t="s">
        <v>43</v>
      </c>
      <c r="T14" s="82"/>
      <c r="U14" s="34">
        <v>1</v>
      </c>
      <c r="V14" s="34">
        <v>1</v>
      </c>
      <c r="W14" s="21">
        <f t="shared" si="10"/>
        <v>1</v>
      </c>
      <c r="X14" s="22">
        <v>3</v>
      </c>
      <c r="Y14" s="21">
        <f t="shared" si="1"/>
        <v>0.33333333333333331</v>
      </c>
      <c r="Z14" s="64"/>
      <c r="AA14" s="65"/>
      <c r="AB14" s="23">
        <v>1</v>
      </c>
      <c r="AC14" s="44" t="s">
        <v>88</v>
      </c>
      <c r="AD14" s="83" t="s">
        <v>89</v>
      </c>
      <c r="AE14" s="34">
        <v>1</v>
      </c>
      <c r="AF14" s="41">
        <v>1</v>
      </c>
      <c r="AG14" s="21">
        <f t="shared" si="6"/>
        <v>1</v>
      </c>
      <c r="AH14" s="22">
        <v>3</v>
      </c>
      <c r="AI14" s="21">
        <f t="shared" si="7"/>
        <v>0.33333333333333331</v>
      </c>
      <c r="AJ14" s="25" t="s">
        <v>46</v>
      </c>
      <c r="AK14" s="26" t="s">
        <v>47</v>
      </c>
      <c r="AL14" s="27">
        <v>1</v>
      </c>
      <c r="AM14" s="38" t="s">
        <v>90</v>
      </c>
      <c r="AN14" s="83"/>
      <c r="AO14" s="41">
        <v>1</v>
      </c>
      <c r="AP14" s="41"/>
      <c r="AQ14" s="21">
        <f t="shared" si="8"/>
        <v>0</v>
      </c>
      <c r="AR14" s="22">
        <v>3</v>
      </c>
      <c r="AS14" s="21">
        <f t="shared" si="9"/>
        <v>0</v>
      </c>
      <c r="AT14" s="25"/>
      <c r="AU14" s="26"/>
      <c r="AV14" s="27"/>
      <c r="AW14" s="191" t="s">
        <v>140</v>
      </c>
      <c r="AX14" s="83"/>
    </row>
    <row r="15" spans="1:50" ht="183.75" customHeight="1" thickBot="1">
      <c r="A15" s="1"/>
      <c r="B15" s="135" t="s">
        <v>91</v>
      </c>
      <c r="C15" s="9">
        <v>8</v>
      </c>
      <c r="D15" s="84" t="s">
        <v>92</v>
      </c>
      <c r="E15" s="85" t="s">
        <v>93</v>
      </c>
      <c r="F15" s="86">
        <v>0.05</v>
      </c>
      <c r="G15" s="85" t="s">
        <v>94</v>
      </c>
      <c r="H15" s="85" t="s">
        <v>95</v>
      </c>
      <c r="I15" s="87"/>
      <c r="J15" s="88"/>
      <c r="K15" s="69"/>
      <c r="L15" s="69" t="s">
        <v>43</v>
      </c>
      <c r="M15" s="70"/>
      <c r="N15" s="70"/>
      <c r="O15" s="70"/>
      <c r="P15" s="70" t="s">
        <v>43</v>
      </c>
      <c r="Q15" s="71"/>
      <c r="R15" s="71"/>
      <c r="S15" s="71" t="s">
        <v>43</v>
      </c>
      <c r="T15" s="72"/>
      <c r="U15" s="34">
        <v>1</v>
      </c>
      <c r="V15" s="34">
        <v>1</v>
      </c>
      <c r="W15" s="21">
        <v>0.7</v>
      </c>
      <c r="X15" s="22">
        <v>3</v>
      </c>
      <c r="Y15" s="21">
        <f t="shared" si="1"/>
        <v>0.33333333333333331</v>
      </c>
      <c r="Z15" s="43"/>
      <c r="AA15" s="43"/>
      <c r="AB15" s="89">
        <v>0.65</v>
      </c>
      <c r="AC15" s="44" t="s">
        <v>96</v>
      </c>
      <c r="AD15" s="37" t="s">
        <v>97</v>
      </c>
      <c r="AE15" s="34">
        <v>1</v>
      </c>
      <c r="AF15" s="41">
        <v>1</v>
      </c>
      <c r="AG15" s="21">
        <f t="shared" si="6"/>
        <v>1</v>
      </c>
      <c r="AH15" s="22">
        <v>3</v>
      </c>
      <c r="AI15" s="21">
        <f t="shared" si="7"/>
        <v>0.33333333333333331</v>
      </c>
      <c r="AJ15" s="25" t="s">
        <v>46</v>
      </c>
      <c r="AK15" s="26" t="s">
        <v>47</v>
      </c>
      <c r="AL15" s="90">
        <v>1</v>
      </c>
      <c r="AM15" s="38" t="s">
        <v>98</v>
      </c>
      <c r="AN15" s="37"/>
      <c r="AO15" s="41">
        <v>1</v>
      </c>
      <c r="AP15" s="41"/>
      <c r="AQ15" s="21">
        <f t="shared" si="8"/>
        <v>0</v>
      </c>
      <c r="AR15" s="22">
        <v>3</v>
      </c>
      <c r="AS15" s="21">
        <f t="shared" si="9"/>
        <v>0</v>
      </c>
      <c r="AT15" s="25"/>
      <c r="AU15" s="26"/>
      <c r="AV15" s="90"/>
      <c r="AW15" s="191" t="s">
        <v>141</v>
      </c>
      <c r="AX15" s="37"/>
    </row>
    <row r="16" spans="1:50" ht="145.5" customHeight="1" thickBot="1">
      <c r="A16" s="1"/>
      <c r="B16" s="136"/>
      <c r="C16" s="9">
        <v>9</v>
      </c>
      <c r="D16" s="84" t="s">
        <v>99</v>
      </c>
      <c r="E16" s="85" t="s">
        <v>100</v>
      </c>
      <c r="F16" s="91">
        <v>0.05</v>
      </c>
      <c r="G16" s="92" t="s">
        <v>101</v>
      </c>
      <c r="H16" s="85" t="s">
        <v>95</v>
      </c>
      <c r="I16" s="93"/>
      <c r="J16" s="94"/>
      <c r="K16" s="95"/>
      <c r="L16" s="95" t="s">
        <v>43</v>
      </c>
      <c r="M16" s="96"/>
      <c r="N16" s="96"/>
      <c r="O16" s="96"/>
      <c r="P16" s="96" t="s">
        <v>43</v>
      </c>
      <c r="Q16" s="97"/>
      <c r="R16" s="97"/>
      <c r="S16" s="97"/>
      <c r="T16" s="98" t="s">
        <v>43</v>
      </c>
      <c r="U16" s="34">
        <v>1</v>
      </c>
      <c r="V16" s="34">
        <v>1</v>
      </c>
      <c r="W16" s="21">
        <f t="shared" ref="W16:W20" si="11">V16/U16</f>
        <v>1</v>
      </c>
      <c r="X16" s="22">
        <v>3</v>
      </c>
      <c r="Y16" s="21">
        <f t="shared" si="1"/>
        <v>0.33333333333333331</v>
      </c>
      <c r="Z16" s="99"/>
      <c r="AA16" s="43"/>
      <c r="AB16" s="23">
        <v>1</v>
      </c>
      <c r="AC16" s="44" t="s">
        <v>102</v>
      </c>
      <c r="AD16" s="37" t="s">
        <v>103</v>
      </c>
      <c r="AE16" s="34">
        <v>1</v>
      </c>
      <c r="AF16" s="41">
        <v>1</v>
      </c>
      <c r="AG16" s="21">
        <f t="shared" si="6"/>
        <v>1</v>
      </c>
      <c r="AH16" s="22">
        <v>3</v>
      </c>
      <c r="AI16" s="21">
        <f t="shared" si="7"/>
        <v>0.33333333333333331</v>
      </c>
      <c r="AJ16" s="25" t="s">
        <v>46</v>
      </c>
      <c r="AK16" s="26" t="s">
        <v>47</v>
      </c>
      <c r="AL16" s="27">
        <v>1</v>
      </c>
      <c r="AM16" s="38" t="s">
        <v>104</v>
      </c>
      <c r="AN16" s="37"/>
      <c r="AO16" s="41">
        <v>1</v>
      </c>
      <c r="AP16" s="41"/>
      <c r="AQ16" s="21">
        <f t="shared" si="8"/>
        <v>0</v>
      </c>
      <c r="AR16" s="22">
        <v>3</v>
      </c>
      <c r="AS16" s="21">
        <f t="shared" si="9"/>
        <v>0</v>
      </c>
      <c r="AT16" s="25"/>
      <c r="AU16" s="26"/>
      <c r="AV16" s="27"/>
      <c r="AW16" s="191" t="s">
        <v>142</v>
      </c>
      <c r="AX16" s="37"/>
    </row>
    <row r="17" spans="1:50" ht="156" customHeight="1" thickBot="1">
      <c r="A17" s="1"/>
      <c r="B17" s="137"/>
      <c r="C17" s="9">
        <v>10</v>
      </c>
      <c r="D17" s="100" t="s">
        <v>105</v>
      </c>
      <c r="E17" s="101" t="s">
        <v>106</v>
      </c>
      <c r="F17" s="102">
        <v>0.08</v>
      </c>
      <c r="G17" s="101" t="s">
        <v>107</v>
      </c>
      <c r="H17" s="101" t="s">
        <v>108</v>
      </c>
      <c r="I17" s="75"/>
      <c r="J17" s="76"/>
      <c r="K17" s="77"/>
      <c r="L17" s="77" t="s">
        <v>43</v>
      </c>
      <c r="M17" s="78"/>
      <c r="N17" s="78"/>
      <c r="O17" s="78"/>
      <c r="P17" s="78" t="s">
        <v>43</v>
      </c>
      <c r="Q17" s="79"/>
      <c r="R17" s="79"/>
      <c r="S17" s="79"/>
      <c r="T17" s="103" t="s">
        <v>43</v>
      </c>
      <c r="U17" s="34">
        <v>1</v>
      </c>
      <c r="V17" s="34">
        <v>1</v>
      </c>
      <c r="W17" s="21">
        <f t="shared" si="11"/>
        <v>1</v>
      </c>
      <c r="X17" s="22">
        <v>3</v>
      </c>
      <c r="Y17" s="21">
        <f t="shared" si="1"/>
        <v>0.33333333333333331</v>
      </c>
      <c r="Z17" s="54"/>
      <c r="AA17" s="43"/>
      <c r="AB17" s="89">
        <v>1</v>
      </c>
      <c r="AC17" s="44" t="s">
        <v>109</v>
      </c>
      <c r="AD17" s="37" t="s">
        <v>110</v>
      </c>
      <c r="AE17" s="34">
        <v>1</v>
      </c>
      <c r="AF17" s="41">
        <v>1</v>
      </c>
      <c r="AG17" s="21">
        <f t="shared" si="6"/>
        <v>1</v>
      </c>
      <c r="AH17" s="22">
        <v>3</v>
      </c>
      <c r="AI17" s="21">
        <f t="shared" si="7"/>
        <v>0.33333333333333331</v>
      </c>
      <c r="AJ17" s="25" t="s">
        <v>46</v>
      </c>
      <c r="AK17" s="26" t="s">
        <v>47</v>
      </c>
      <c r="AL17" s="90">
        <v>1</v>
      </c>
      <c r="AM17" s="38" t="s">
        <v>111</v>
      </c>
      <c r="AN17" s="37"/>
      <c r="AO17" s="41">
        <v>1</v>
      </c>
      <c r="AP17" s="41"/>
      <c r="AQ17" s="21">
        <f t="shared" si="8"/>
        <v>0</v>
      </c>
      <c r="AR17" s="22">
        <v>3</v>
      </c>
      <c r="AS17" s="21">
        <f t="shared" si="9"/>
        <v>0</v>
      </c>
      <c r="AT17" s="25"/>
      <c r="AU17" s="26"/>
      <c r="AV17" s="90"/>
      <c r="AW17" s="191" t="s">
        <v>143</v>
      </c>
      <c r="AX17" s="37"/>
    </row>
    <row r="18" spans="1:50" ht="135" customHeight="1" thickBot="1">
      <c r="A18" s="1"/>
      <c r="B18" s="138" t="s">
        <v>112</v>
      </c>
      <c r="C18" s="9">
        <v>11</v>
      </c>
      <c r="D18" s="104" t="s">
        <v>113</v>
      </c>
      <c r="E18" s="105" t="s">
        <v>114</v>
      </c>
      <c r="F18" s="106">
        <v>0.08</v>
      </c>
      <c r="G18" s="105" t="s">
        <v>115</v>
      </c>
      <c r="H18" s="105" t="s">
        <v>116</v>
      </c>
      <c r="I18" s="107"/>
      <c r="J18" s="108"/>
      <c r="K18" s="108"/>
      <c r="L18" s="108" t="s">
        <v>43</v>
      </c>
      <c r="M18" s="109"/>
      <c r="N18" s="109"/>
      <c r="O18" s="109"/>
      <c r="P18" s="109" t="s">
        <v>43</v>
      </c>
      <c r="Q18" s="110"/>
      <c r="R18" s="110"/>
      <c r="S18" s="110"/>
      <c r="T18" s="111" t="s">
        <v>43</v>
      </c>
      <c r="U18" s="34">
        <v>1</v>
      </c>
      <c r="V18" s="34">
        <v>1</v>
      </c>
      <c r="W18" s="21">
        <f t="shared" si="11"/>
        <v>1</v>
      </c>
      <c r="X18" s="22">
        <v>3</v>
      </c>
      <c r="Y18" s="21">
        <f t="shared" si="1"/>
        <v>0.33333333333333331</v>
      </c>
      <c r="Z18" s="112"/>
      <c r="AA18" s="113"/>
      <c r="AB18" s="89">
        <v>1</v>
      </c>
      <c r="AC18" s="44" t="s">
        <v>117</v>
      </c>
      <c r="AD18" s="37" t="s">
        <v>118</v>
      </c>
      <c r="AE18" s="34">
        <v>1</v>
      </c>
      <c r="AF18" s="41">
        <v>1</v>
      </c>
      <c r="AG18" s="21">
        <f t="shared" si="6"/>
        <v>1</v>
      </c>
      <c r="AH18" s="22">
        <v>3</v>
      </c>
      <c r="AI18" s="21">
        <f t="shared" si="7"/>
        <v>0.33333333333333331</v>
      </c>
      <c r="AJ18" s="25" t="s">
        <v>46</v>
      </c>
      <c r="AK18" s="26" t="s">
        <v>47</v>
      </c>
      <c r="AL18" s="90">
        <v>1</v>
      </c>
      <c r="AM18" s="38" t="s">
        <v>119</v>
      </c>
      <c r="AN18" s="37"/>
      <c r="AO18" s="41">
        <v>1</v>
      </c>
      <c r="AP18" s="41"/>
      <c r="AQ18" s="21">
        <f t="shared" si="8"/>
        <v>0</v>
      </c>
      <c r="AR18" s="22">
        <v>3</v>
      </c>
      <c r="AS18" s="21">
        <f t="shared" si="9"/>
        <v>0</v>
      </c>
      <c r="AT18" s="25"/>
      <c r="AU18" s="26"/>
      <c r="AV18" s="90"/>
      <c r="AW18" s="191" t="s">
        <v>144</v>
      </c>
      <c r="AX18" s="37"/>
    </row>
    <row r="19" spans="1:50" ht="147.75" customHeight="1" thickBot="1">
      <c r="A19" s="1"/>
      <c r="B19" s="136"/>
      <c r="C19" s="9">
        <v>12</v>
      </c>
      <c r="D19" s="114" t="s">
        <v>120</v>
      </c>
      <c r="E19" s="115" t="s">
        <v>121</v>
      </c>
      <c r="F19" s="106">
        <v>0.08</v>
      </c>
      <c r="G19" s="115" t="s">
        <v>122</v>
      </c>
      <c r="H19" s="116" t="s">
        <v>116</v>
      </c>
      <c r="I19" s="29"/>
      <c r="J19" s="30"/>
      <c r="K19" s="30" t="s">
        <v>43</v>
      </c>
      <c r="L19" s="30"/>
      <c r="M19" s="31"/>
      <c r="N19" s="31" t="s">
        <v>43</v>
      </c>
      <c r="O19" s="31"/>
      <c r="P19" s="31"/>
      <c r="Q19" s="32" t="s">
        <v>43</v>
      </c>
      <c r="R19" s="32"/>
      <c r="S19" s="32"/>
      <c r="T19" s="33" t="s">
        <v>43</v>
      </c>
      <c r="U19" s="34">
        <v>1</v>
      </c>
      <c r="V19" s="34">
        <v>1</v>
      </c>
      <c r="W19" s="21">
        <f t="shared" si="11"/>
        <v>1</v>
      </c>
      <c r="X19" s="22">
        <v>4</v>
      </c>
      <c r="Y19" s="21">
        <f t="shared" si="1"/>
        <v>0.25</v>
      </c>
      <c r="Z19" s="64"/>
      <c r="AA19" s="65"/>
      <c r="AB19" s="89">
        <v>1</v>
      </c>
      <c r="AC19" s="44" t="s">
        <v>123</v>
      </c>
      <c r="AD19" s="37" t="s">
        <v>124</v>
      </c>
      <c r="AE19" s="34">
        <v>1</v>
      </c>
      <c r="AF19" s="41">
        <v>1</v>
      </c>
      <c r="AG19" s="21">
        <f t="shared" si="6"/>
        <v>1</v>
      </c>
      <c r="AH19" s="22">
        <v>4</v>
      </c>
      <c r="AI19" s="21">
        <f t="shared" si="7"/>
        <v>0.25</v>
      </c>
      <c r="AJ19" s="25" t="s">
        <v>46</v>
      </c>
      <c r="AK19" s="26" t="s">
        <v>47</v>
      </c>
      <c r="AL19" s="90">
        <v>1</v>
      </c>
      <c r="AM19" s="38" t="s">
        <v>125</v>
      </c>
      <c r="AN19" s="37"/>
      <c r="AO19" s="41">
        <v>2</v>
      </c>
      <c r="AP19" s="41"/>
      <c r="AQ19" s="21">
        <f t="shared" si="8"/>
        <v>0</v>
      </c>
      <c r="AR19" s="22">
        <v>4</v>
      </c>
      <c r="AS19" s="21">
        <f t="shared" si="9"/>
        <v>0</v>
      </c>
      <c r="AT19" s="25"/>
      <c r="AU19" s="26"/>
      <c r="AV19" s="90"/>
      <c r="AW19" s="191" t="s">
        <v>145</v>
      </c>
      <c r="AX19" s="37"/>
    </row>
    <row r="20" spans="1:50" ht="114" customHeight="1" thickBot="1">
      <c r="A20" s="117"/>
      <c r="B20" s="137"/>
      <c r="C20" s="9">
        <v>13</v>
      </c>
      <c r="D20" s="118" t="s">
        <v>126</v>
      </c>
      <c r="E20" s="119" t="s">
        <v>127</v>
      </c>
      <c r="F20" s="120">
        <v>0.08</v>
      </c>
      <c r="G20" s="119" t="s">
        <v>122</v>
      </c>
      <c r="H20" s="119" t="s">
        <v>128</v>
      </c>
      <c r="I20" s="121"/>
      <c r="J20" s="77"/>
      <c r="K20" s="77" t="s">
        <v>43</v>
      </c>
      <c r="L20" s="77"/>
      <c r="M20" s="78"/>
      <c r="N20" s="78" t="s">
        <v>43</v>
      </c>
      <c r="O20" s="78"/>
      <c r="P20" s="78"/>
      <c r="Q20" s="79" t="s">
        <v>43</v>
      </c>
      <c r="R20" s="79"/>
      <c r="S20" s="79"/>
      <c r="T20" s="103" t="s">
        <v>43</v>
      </c>
      <c r="U20" s="122">
        <v>1</v>
      </c>
      <c r="V20" s="34">
        <v>1</v>
      </c>
      <c r="W20" s="21">
        <f t="shared" si="11"/>
        <v>1</v>
      </c>
      <c r="X20" s="123">
        <v>4</v>
      </c>
      <c r="Y20" s="124">
        <f t="shared" si="1"/>
        <v>0.25</v>
      </c>
      <c r="Z20" s="125"/>
      <c r="AA20" s="125"/>
      <c r="AB20" s="89">
        <v>1</v>
      </c>
      <c r="AC20" s="44" t="s">
        <v>129</v>
      </c>
      <c r="AD20" s="37"/>
      <c r="AE20" s="122">
        <v>1</v>
      </c>
      <c r="AF20" s="41">
        <v>1</v>
      </c>
      <c r="AG20" s="21">
        <f t="shared" si="6"/>
        <v>1</v>
      </c>
      <c r="AH20" s="123">
        <v>4</v>
      </c>
      <c r="AI20" s="124">
        <f t="shared" si="7"/>
        <v>0.25</v>
      </c>
      <c r="AJ20" s="25" t="s">
        <v>46</v>
      </c>
      <c r="AK20" s="26" t="s">
        <v>47</v>
      </c>
      <c r="AL20" s="90">
        <v>1</v>
      </c>
      <c r="AM20" s="38" t="s">
        <v>130</v>
      </c>
      <c r="AN20" s="37"/>
      <c r="AO20" s="122">
        <v>2</v>
      </c>
      <c r="AP20" s="41"/>
      <c r="AQ20" s="21">
        <f t="shared" si="8"/>
        <v>0</v>
      </c>
      <c r="AR20" s="123">
        <v>4</v>
      </c>
      <c r="AS20" s="124">
        <f t="shared" si="9"/>
        <v>0</v>
      </c>
      <c r="AT20" s="25"/>
      <c r="AU20" s="26"/>
      <c r="AV20" s="90"/>
      <c r="AW20" s="191" t="s">
        <v>146</v>
      </c>
      <c r="AX20" s="37"/>
    </row>
    <row r="21" spans="1:50" ht="15.75" thickBot="1">
      <c r="B21" s="126"/>
      <c r="C21" s="127"/>
      <c r="D21" s="126"/>
      <c r="E21" s="126"/>
      <c r="F21" s="128">
        <f>SUM(F7:F20)</f>
        <v>0.99999999999999989</v>
      </c>
      <c r="U21" s="129">
        <f>SUM(U7:U20)</f>
        <v>15</v>
      </c>
      <c r="W21" s="130">
        <f>AVERAGE(W7:W20)</f>
        <v>0.90714285714285714</v>
      </c>
      <c r="X21" s="2"/>
      <c r="Y21" s="2"/>
      <c r="AB21" s="130">
        <f>AVERAGE(AB7:AB20)</f>
        <v>0.97499999999999998</v>
      </c>
      <c r="AE21" s="129">
        <f>SUM(AE7:AE20)</f>
        <v>13</v>
      </c>
      <c r="AG21" s="130">
        <f>AVERAGE(AG7:AG20)</f>
        <v>1</v>
      </c>
      <c r="AH21" s="2"/>
      <c r="AI21" s="2"/>
      <c r="AL21" s="130">
        <f>AVERAGE(AL7:AL20)</f>
        <v>1</v>
      </c>
      <c r="AO21" s="129">
        <f>SUM(AO7:AO20)</f>
        <v>15</v>
      </c>
      <c r="AQ21" s="130" t="e">
        <f>AVERAGE(AQ7:AQ20)</f>
        <v>#DIV/0!</v>
      </c>
      <c r="AR21" s="2"/>
      <c r="AS21" s="2"/>
      <c r="AV21" s="130" t="e">
        <f>AVERAGE(AV7:AV20)</f>
        <v>#DIV/0!</v>
      </c>
    </row>
    <row r="22" spans="1:50">
      <c r="B22" s="126"/>
      <c r="C22" s="127"/>
      <c r="D22" s="126"/>
      <c r="E22" s="126"/>
      <c r="F22" s="131"/>
      <c r="X22" s="132"/>
      <c r="Y22" s="132"/>
      <c r="Z22" s="133"/>
      <c r="AA22" s="133">
        <f>(W21+AB21)/2</f>
        <v>0.94107142857142856</v>
      </c>
      <c r="AH22" s="132"/>
      <c r="AI22" s="132"/>
      <c r="AJ22" s="133"/>
      <c r="AK22" s="133">
        <f>(AG21+AL21)/2</f>
        <v>1</v>
      </c>
      <c r="AR22" s="132"/>
      <c r="AS22" s="132"/>
      <c r="AT22" s="133"/>
      <c r="AU22" s="133" t="e">
        <f>(AQ21+AV21)/2</f>
        <v>#DIV/0!</v>
      </c>
    </row>
    <row r="23" spans="1:50" ht="15.75" customHeight="1">
      <c r="B23" s="126"/>
      <c r="C23" s="127"/>
      <c r="D23" s="126"/>
      <c r="E23" s="126"/>
      <c r="F23" s="131"/>
      <c r="W23" s="2"/>
      <c r="X23" s="2"/>
      <c r="Y23" s="2"/>
      <c r="AG23" s="2"/>
      <c r="AH23" s="2"/>
      <c r="AI23" s="2"/>
      <c r="AQ23" s="2"/>
      <c r="AR23" s="2"/>
      <c r="AS23" s="2"/>
    </row>
    <row r="24" spans="1:50" ht="15.75" customHeight="1">
      <c r="B24" s="126"/>
      <c r="C24" s="127"/>
      <c r="D24" s="126"/>
      <c r="E24" s="126"/>
      <c r="F24" s="131"/>
      <c r="W24" s="2"/>
      <c r="X24" s="2"/>
      <c r="Y24" s="2"/>
      <c r="AG24" s="2"/>
      <c r="AH24" s="2"/>
      <c r="AI24" s="2"/>
      <c r="AQ24" s="2"/>
      <c r="AR24" s="2"/>
      <c r="AS24" s="2"/>
    </row>
    <row r="25" spans="1:50" ht="15.75" customHeight="1">
      <c r="B25" s="126"/>
      <c r="C25" s="127"/>
      <c r="D25" s="126"/>
      <c r="E25" s="126"/>
      <c r="F25" s="131"/>
      <c r="W25" s="2"/>
      <c r="X25" s="2"/>
      <c r="Y25" s="2"/>
      <c r="AG25" s="2"/>
      <c r="AH25" s="2"/>
      <c r="AI25" s="2"/>
      <c r="AQ25" s="2"/>
      <c r="AR25" s="2"/>
      <c r="AS25" s="2"/>
    </row>
    <row r="26" spans="1:50" ht="15.75" customHeight="1">
      <c r="B26" s="126"/>
      <c r="C26" s="127"/>
      <c r="D26" s="126"/>
      <c r="E26" s="126"/>
      <c r="F26" s="131"/>
      <c r="W26" s="2"/>
      <c r="X26" s="2"/>
      <c r="Y26" s="2"/>
    </row>
    <row r="27" spans="1:50" ht="15.75" customHeight="1">
      <c r="B27" s="126"/>
      <c r="C27" s="127"/>
      <c r="D27" s="126"/>
      <c r="E27" s="126"/>
      <c r="F27" s="131"/>
      <c r="W27" s="2"/>
      <c r="X27" s="2"/>
      <c r="Y27" s="2"/>
    </row>
    <row r="28" spans="1:50" ht="15.75" customHeight="1">
      <c r="B28" s="126"/>
      <c r="C28" s="127"/>
      <c r="D28" s="126"/>
      <c r="E28" s="126"/>
      <c r="F28" s="131"/>
      <c r="W28" s="2"/>
      <c r="X28" s="2"/>
      <c r="Y28" s="2"/>
    </row>
    <row r="29" spans="1:50" ht="15.75" customHeight="1">
      <c r="B29" s="126"/>
      <c r="C29" s="127"/>
      <c r="D29" s="126"/>
      <c r="E29" s="126"/>
      <c r="F29" s="131"/>
      <c r="W29" s="2"/>
      <c r="X29" s="2"/>
      <c r="Y29" s="2"/>
    </row>
    <row r="30" spans="1:50" ht="15.75" customHeight="1">
      <c r="B30" s="126"/>
      <c r="C30" s="127"/>
      <c r="D30" s="126"/>
      <c r="E30" s="126"/>
      <c r="F30" s="131"/>
      <c r="W30" s="2"/>
      <c r="X30" s="2"/>
      <c r="Y30" s="2"/>
    </row>
    <row r="31" spans="1:50" ht="15.75" customHeight="1">
      <c r="B31" s="126"/>
      <c r="C31" s="127"/>
      <c r="D31" s="126"/>
      <c r="E31" s="126"/>
      <c r="F31" s="131"/>
      <c r="W31" s="2"/>
      <c r="X31" s="2"/>
      <c r="Y31" s="2"/>
    </row>
    <row r="32" spans="1:50" ht="15.75" customHeight="1">
      <c r="B32" s="126"/>
      <c r="C32" s="127"/>
      <c r="D32" s="126"/>
      <c r="E32" s="126"/>
      <c r="F32" s="131"/>
      <c r="W32" s="2"/>
      <c r="X32" s="2"/>
      <c r="Y32" s="2"/>
    </row>
    <row r="33" spans="2:25" ht="15.75" customHeight="1">
      <c r="B33" s="126"/>
      <c r="C33" s="127"/>
      <c r="D33" s="126"/>
      <c r="E33" s="126"/>
      <c r="F33" s="131"/>
      <c r="W33" s="2"/>
      <c r="X33" s="2"/>
      <c r="Y33" s="2"/>
    </row>
    <row r="34" spans="2:25" ht="15.75" customHeight="1">
      <c r="B34" s="126"/>
      <c r="C34" s="127"/>
      <c r="D34" s="126"/>
      <c r="E34" s="126"/>
      <c r="F34" s="131"/>
      <c r="W34" s="2"/>
      <c r="X34" s="2"/>
      <c r="Y34" s="2"/>
    </row>
    <row r="35" spans="2:25" ht="15.75" customHeight="1">
      <c r="B35" s="126"/>
      <c r="C35" s="127"/>
      <c r="D35" s="126"/>
      <c r="E35" s="126"/>
      <c r="F35" s="131"/>
      <c r="W35" s="2"/>
      <c r="X35" s="2"/>
      <c r="Y35" s="2"/>
    </row>
    <row r="36" spans="2:25" ht="15.75" customHeight="1">
      <c r="B36" s="126"/>
      <c r="C36" s="127"/>
      <c r="D36" s="126"/>
      <c r="E36" s="126"/>
      <c r="F36" s="131"/>
      <c r="W36" s="2"/>
      <c r="X36" s="2"/>
      <c r="Y36" s="2"/>
    </row>
    <row r="37" spans="2:25" ht="15.75" customHeight="1">
      <c r="B37" s="126"/>
      <c r="C37" s="127"/>
      <c r="D37" s="126"/>
      <c r="E37" s="126"/>
      <c r="F37" s="131"/>
      <c r="W37" s="2"/>
      <c r="X37" s="2"/>
      <c r="Y37" s="2"/>
    </row>
    <row r="38" spans="2:25" ht="15.75" customHeight="1">
      <c r="B38" s="126"/>
      <c r="C38" s="127"/>
      <c r="D38" s="126"/>
      <c r="E38" s="126"/>
      <c r="F38" s="131"/>
      <c r="W38" s="2"/>
      <c r="X38" s="2"/>
      <c r="Y38" s="2"/>
    </row>
    <row r="39" spans="2:25" ht="15.75" customHeight="1">
      <c r="B39" s="126"/>
      <c r="C39" s="127"/>
      <c r="D39" s="126"/>
      <c r="E39" s="126"/>
      <c r="F39" s="131"/>
      <c r="W39" s="2"/>
      <c r="X39" s="2"/>
      <c r="Y39" s="2"/>
    </row>
    <row r="40" spans="2:25" ht="15.75" customHeight="1">
      <c r="B40" s="126"/>
      <c r="C40" s="127"/>
      <c r="D40" s="126"/>
      <c r="E40" s="126"/>
      <c r="F40" s="131"/>
      <c r="W40" s="2"/>
      <c r="X40" s="2"/>
      <c r="Y40" s="2"/>
    </row>
    <row r="41" spans="2:25" ht="15.75" customHeight="1">
      <c r="B41" s="126"/>
      <c r="C41" s="127"/>
      <c r="D41" s="126"/>
      <c r="E41" s="126"/>
      <c r="F41" s="131"/>
      <c r="W41" s="2"/>
      <c r="X41" s="2"/>
      <c r="Y41" s="2"/>
    </row>
    <row r="42" spans="2:25" ht="15.75" customHeight="1">
      <c r="B42" s="126"/>
      <c r="C42" s="127"/>
      <c r="D42" s="126"/>
      <c r="E42" s="126"/>
      <c r="F42" s="131"/>
      <c r="W42" s="2"/>
      <c r="X42" s="2"/>
      <c r="Y42" s="2"/>
    </row>
    <row r="43" spans="2:25" ht="15.75" customHeight="1">
      <c r="B43" s="126"/>
      <c r="C43" s="127"/>
      <c r="D43" s="126"/>
      <c r="E43" s="126"/>
      <c r="F43" s="131"/>
      <c r="W43" s="2"/>
      <c r="X43" s="2"/>
      <c r="Y43" s="2"/>
    </row>
    <row r="44" spans="2:25" ht="15.75" customHeight="1">
      <c r="B44" s="126"/>
      <c r="C44" s="127"/>
      <c r="D44" s="126"/>
      <c r="E44" s="126"/>
      <c r="F44" s="131"/>
      <c r="W44" s="2"/>
      <c r="X44" s="2"/>
      <c r="Y44" s="2"/>
    </row>
    <row r="45" spans="2:25" ht="15.75" customHeight="1">
      <c r="B45" s="126"/>
      <c r="C45" s="127"/>
      <c r="D45" s="126"/>
      <c r="E45" s="126"/>
      <c r="F45" s="131"/>
      <c r="W45" s="2"/>
      <c r="X45" s="2"/>
      <c r="Y45" s="2"/>
    </row>
    <row r="46" spans="2:25" ht="15.75" customHeight="1">
      <c r="B46" s="126"/>
      <c r="C46" s="127"/>
      <c r="D46" s="126"/>
      <c r="E46" s="126"/>
      <c r="F46" s="131"/>
      <c r="W46" s="2"/>
      <c r="X46" s="2"/>
      <c r="Y46" s="2"/>
    </row>
    <row r="47" spans="2:25" ht="15.75" customHeight="1">
      <c r="B47" s="126"/>
      <c r="C47" s="127"/>
      <c r="D47" s="126"/>
      <c r="E47" s="126"/>
      <c r="F47" s="131"/>
      <c r="W47" s="2"/>
      <c r="X47" s="2"/>
      <c r="Y47" s="2"/>
    </row>
    <row r="48" spans="2:25" ht="15.75" customHeight="1">
      <c r="B48" s="126"/>
      <c r="C48" s="127"/>
      <c r="D48" s="126"/>
      <c r="E48" s="126"/>
      <c r="F48" s="131"/>
      <c r="W48" s="2"/>
      <c r="X48" s="2"/>
      <c r="Y48" s="2"/>
    </row>
    <row r="49" spans="2:25" ht="15.75" customHeight="1">
      <c r="B49" s="126"/>
      <c r="C49" s="127"/>
      <c r="D49" s="126"/>
      <c r="E49" s="126"/>
      <c r="F49" s="131"/>
      <c r="W49" s="2"/>
      <c r="X49" s="2"/>
      <c r="Y49" s="2"/>
    </row>
    <row r="50" spans="2:25" ht="15.75" customHeight="1">
      <c r="B50" s="126"/>
      <c r="C50" s="127"/>
      <c r="D50" s="126"/>
      <c r="E50" s="126"/>
      <c r="F50" s="131"/>
      <c r="W50" s="2"/>
      <c r="X50" s="2"/>
      <c r="Y50" s="2"/>
    </row>
    <row r="51" spans="2:25" ht="15.75" customHeight="1">
      <c r="B51" s="126"/>
      <c r="C51" s="127"/>
      <c r="D51" s="126"/>
      <c r="E51" s="126"/>
      <c r="F51" s="131"/>
      <c r="W51" s="2"/>
      <c r="X51" s="2"/>
      <c r="Y51" s="2"/>
    </row>
    <row r="52" spans="2:25" ht="15.75" customHeight="1">
      <c r="B52" s="126"/>
      <c r="C52" s="127"/>
      <c r="D52" s="126"/>
      <c r="E52" s="126"/>
      <c r="F52" s="131"/>
      <c r="W52" s="2"/>
      <c r="X52" s="2"/>
      <c r="Y52" s="2"/>
    </row>
    <row r="53" spans="2:25" ht="15.75" customHeight="1">
      <c r="B53" s="126"/>
      <c r="C53" s="127"/>
      <c r="D53" s="126"/>
      <c r="E53" s="126"/>
      <c r="F53" s="131"/>
      <c r="W53" s="2"/>
      <c r="X53" s="2"/>
      <c r="Y53" s="2"/>
    </row>
    <row r="54" spans="2:25" ht="15.75" customHeight="1">
      <c r="B54" s="126"/>
      <c r="C54" s="127"/>
      <c r="D54" s="126"/>
      <c r="E54" s="126"/>
      <c r="F54" s="131"/>
      <c r="W54" s="2"/>
      <c r="X54" s="2"/>
      <c r="Y54" s="2"/>
    </row>
    <row r="55" spans="2:25" ht="15.75" customHeight="1">
      <c r="B55" s="126"/>
      <c r="C55" s="127"/>
      <c r="D55" s="126"/>
      <c r="E55" s="126"/>
      <c r="F55" s="131"/>
      <c r="W55" s="2"/>
      <c r="X55" s="2"/>
      <c r="Y55" s="2"/>
    </row>
    <row r="56" spans="2:25" ht="15.75" customHeight="1">
      <c r="B56" s="126"/>
      <c r="C56" s="127"/>
      <c r="D56" s="126"/>
      <c r="E56" s="126"/>
      <c r="F56" s="131"/>
      <c r="W56" s="2"/>
      <c r="X56" s="2"/>
      <c r="Y56" s="2"/>
    </row>
    <row r="57" spans="2:25" ht="15.75" customHeight="1">
      <c r="B57" s="126"/>
      <c r="C57" s="127"/>
      <c r="D57" s="126"/>
      <c r="E57" s="126"/>
      <c r="F57" s="131"/>
      <c r="W57" s="2"/>
      <c r="X57" s="2"/>
      <c r="Y57" s="2"/>
    </row>
    <row r="58" spans="2:25" ht="15.75" customHeight="1">
      <c r="B58" s="126"/>
      <c r="C58" s="127"/>
      <c r="D58" s="126"/>
      <c r="E58" s="126"/>
      <c r="F58" s="131"/>
      <c r="W58" s="2"/>
      <c r="X58" s="2"/>
      <c r="Y58" s="2"/>
    </row>
    <row r="59" spans="2:25" ht="15.75" customHeight="1">
      <c r="B59" s="126"/>
      <c r="C59" s="127"/>
      <c r="D59" s="126"/>
      <c r="E59" s="126"/>
      <c r="F59" s="131"/>
      <c r="W59" s="2"/>
      <c r="X59" s="2"/>
      <c r="Y59" s="2"/>
    </row>
    <row r="60" spans="2:25" ht="15.75" customHeight="1">
      <c r="B60" s="126"/>
      <c r="C60" s="127"/>
      <c r="D60" s="126"/>
      <c r="E60" s="126"/>
      <c r="F60" s="131"/>
      <c r="W60" s="2"/>
      <c r="X60" s="2"/>
      <c r="Y60" s="2"/>
    </row>
    <row r="61" spans="2:25" ht="15.75" customHeight="1">
      <c r="B61" s="126"/>
      <c r="C61" s="127"/>
      <c r="D61" s="126"/>
      <c r="E61" s="126"/>
      <c r="F61" s="131"/>
      <c r="W61" s="2"/>
      <c r="X61" s="2"/>
      <c r="Y61" s="2"/>
    </row>
    <row r="62" spans="2:25" ht="15.75" customHeight="1">
      <c r="B62" s="126"/>
      <c r="C62" s="127"/>
      <c r="D62" s="126"/>
      <c r="E62" s="126"/>
      <c r="F62" s="131"/>
      <c r="W62" s="2"/>
      <c r="X62" s="2"/>
      <c r="Y62" s="2"/>
    </row>
    <row r="63" spans="2:25" ht="15.75" customHeight="1">
      <c r="B63" s="126"/>
      <c r="C63" s="127"/>
      <c r="D63" s="126"/>
      <c r="E63" s="126"/>
      <c r="F63" s="131"/>
      <c r="W63" s="2"/>
      <c r="X63" s="2"/>
      <c r="Y63" s="2"/>
    </row>
    <row r="64" spans="2:25" ht="15.75" customHeight="1">
      <c r="B64" s="126"/>
      <c r="C64" s="127"/>
      <c r="D64" s="126"/>
      <c r="E64" s="126"/>
      <c r="F64" s="131"/>
      <c r="W64" s="2"/>
      <c r="X64" s="2"/>
      <c r="Y64" s="2"/>
    </row>
    <row r="65" spans="2:25" ht="15.75" customHeight="1">
      <c r="B65" s="126"/>
      <c r="C65" s="127"/>
      <c r="D65" s="126"/>
      <c r="E65" s="126"/>
      <c r="F65" s="131"/>
      <c r="W65" s="2"/>
      <c r="X65" s="2"/>
      <c r="Y65" s="2"/>
    </row>
    <row r="66" spans="2:25" ht="15.75" customHeight="1">
      <c r="B66" s="126"/>
      <c r="C66" s="127"/>
      <c r="D66" s="126"/>
      <c r="E66" s="126"/>
      <c r="F66" s="131"/>
      <c r="W66" s="2"/>
      <c r="X66" s="2"/>
      <c r="Y66" s="2"/>
    </row>
    <row r="67" spans="2:25" ht="15.75" customHeight="1">
      <c r="B67" s="126"/>
      <c r="C67" s="127"/>
      <c r="D67" s="126"/>
      <c r="E67" s="126"/>
      <c r="F67" s="131"/>
      <c r="W67" s="2"/>
      <c r="X67" s="2"/>
      <c r="Y67" s="2"/>
    </row>
    <row r="68" spans="2:25" ht="15.75" customHeight="1">
      <c r="B68" s="126"/>
      <c r="C68" s="127"/>
      <c r="D68" s="126"/>
      <c r="E68" s="126"/>
      <c r="F68" s="131"/>
      <c r="W68" s="2"/>
      <c r="X68" s="2"/>
      <c r="Y68" s="2"/>
    </row>
    <row r="69" spans="2:25" ht="15.75" customHeight="1">
      <c r="B69" s="126"/>
      <c r="C69" s="127"/>
      <c r="D69" s="126"/>
      <c r="E69" s="126"/>
      <c r="F69" s="131"/>
      <c r="W69" s="2"/>
      <c r="X69" s="2"/>
      <c r="Y69" s="2"/>
    </row>
    <row r="70" spans="2:25" ht="15.75" customHeight="1">
      <c r="B70" s="126"/>
      <c r="C70" s="127"/>
      <c r="D70" s="126"/>
      <c r="E70" s="126"/>
      <c r="F70" s="131"/>
      <c r="W70" s="2"/>
      <c r="X70" s="2"/>
      <c r="Y70" s="2"/>
    </row>
    <row r="71" spans="2:25" ht="15.75" customHeight="1">
      <c r="B71" s="126"/>
      <c r="C71" s="127"/>
      <c r="D71" s="126"/>
      <c r="E71" s="126"/>
      <c r="F71" s="131"/>
      <c r="W71" s="2"/>
      <c r="X71" s="2"/>
      <c r="Y71" s="2"/>
    </row>
    <row r="72" spans="2:25" ht="15.75" customHeight="1">
      <c r="B72" s="126"/>
      <c r="C72" s="127"/>
      <c r="D72" s="126"/>
      <c r="E72" s="126"/>
      <c r="F72" s="131"/>
      <c r="W72" s="2"/>
      <c r="X72" s="2"/>
      <c r="Y72" s="2"/>
    </row>
    <row r="73" spans="2:25" ht="15.75" customHeight="1">
      <c r="B73" s="126"/>
      <c r="C73" s="127"/>
      <c r="D73" s="126"/>
      <c r="E73" s="126"/>
      <c r="F73" s="131"/>
      <c r="W73" s="2"/>
      <c r="X73" s="2"/>
      <c r="Y73" s="2"/>
    </row>
    <row r="74" spans="2:25" ht="15.75" customHeight="1">
      <c r="B74" s="126"/>
      <c r="C74" s="127"/>
      <c r="D74" s="126"/>
      <c r="E74" s="126"/>
      <c r="F74" s="131"/>
      <c r="W74" s="2"/>
      <c r="X74" s="2"/>
      <c r="Y74" s="2"/>
    </row>
    <row r="75" spans="2:25" ht="15.75" customHeight="1">
      <c r="B75" s="126"/>
      <c r="C75" s="127"/>
      <c r="D75" s="126"/>
      <c r="E75" s="126"/>
      <c r="F75" s="131"/>
      <c r="W75" s="2"/>
      <c r="X75" s="2"/>
      <c r="Y75" s="2"/>
    </row>
    <row r="76" spans="2:25" ht="15.75" customHeight="1">
      <c r="B76" s="126"/>
      <c r="C76" s="127"/>
      <c r="D76" s="126"/>
      <c r="E76" s="126"/>
      <c r="F76" s="131"/>
      <c r="W76" s="2"/>
      <c r="X76" s="2"/>
      <c r="Y76" s="2"/>
    </row>
    <row r="77" spans="2:25" ht="15.75" customHeight="1">
      <c r="B77" s="126"/>
      <c r="C77" s="127"/>
      <c r="D77" s="126"/>
      <c r="E77" s="126"/>
      <c r="F77" s="131"/>
      <c r="W77" s="2"/>
      <c r="X77" s="2"/>
      <c r="Y77" s="2"/>
    </row>
    <row r="78" spans="2:25" ht="15.75" customHeight="1">
      <c r="B78" s="126"/>
      <c r="C78" s="127"/>
      <c r="D78" s="126"/>
      <c r="E78" s="126"/>
      <c r="F78" s="131"/>
      <c r="W78" s="2"/>
      <c r="X78" s="2"/>
      <c r="Y78" s="2"/>
    </row>
    <row r="79" spans="2:25" ht="15.75" customHeight="1">
      <c r="B79" s="126"/>
      <c r="C79" s="127"/>
      <c r="D79" s="126"/>
      <c r="E79" s="126"/>
      <c r="F79" s="131"/>
      <c r="W79" s="2"/>
      <c r="X79" s="2"/>
      <c r="Y79" s="2"/>
    </row>
    <row r="80" spans="2:25" ht="15.75" customHeight="1">
      <c r="B80" s="126"/>
      <c r="C80" s="127"/>
      <c r="D80" s="126"/>
      <c r="E80" s="126"/>
      <c r="F80" s="131"/>
      <c r="W80" s="2"/>
      <c r="X80" s="2"/>
      <c r="Y80" s="2"/>
    </row>
    <row r="81" spans="2:25" ht="15.75" customHeight="1">
      <c r="B81" s="126"/>
      <c r="C81" s="127"/>
      <c r="D81" s="126"/>
      <c r="E81" s="126"/>
      <c r="F81" s="131"/>
      <c r="W81" s="2"/>
      <c r="X81" s="2"/>
      <c r="Y81" s="2"/>
    </row>
    <row r="82" spans="2:25" ht="15.75" customHeight="1">
      <c r="B82" s="126"/>
      <c r="C82" s="127"/>
      <c r="D82" s="126"/>
      <c r="E82" s="126"/>
      <c r="F82" s="131"/>
      <c r="W82" s="2"/>
      <c r="X82" s="2"/>
      <c r="Y82" s="2"/>
    </row>
    <row r="83" spans="2:25" ht="15.75" customHeight="1">
      <c r="B83" s="126"/>
      <c r="C83" s="127"/>
      <c r="D83" s="126"/>
      <c r="E83" s="126"/>
      <c r="F83" s="131"/>
      <c r="W83" s="2"/>
      <c r="X83" s="2"/>
      <c r="Y83" s="2"/>
    </row>
    <row r="84" spans="2:25" ht="15.75" customHeight="1">
      <c r="B84" s="126"/>
      <c r="C84" s="127"/>
      <c r="D84" s="126"/>
      <c r="E84" s="126"/>
      <c r="F84" s="131"/>
      <c r="W84" s="2"/>
      <c r="X84" s="2"/>
      <c r="Y84" s="2"/>
    </row>
    <row r="85" spans="2:25" ht="15.75" customHeight="1">
      <c r="B85" s="126"/>
      <c r="C85" s="127"/>
      <c r="D85" s="126"/>
      <c r="E85" s="126"/>
      <c r="F85" s="131"/>
      <c r="W85" s="2"/>
      <c r="X85" s="2"/>
      <c r="Y85" s="2"/>
    </row>
    <row r="86" spans="2:25" ht="15.75" customHeight="1">
      <c r="B86" s="126"/>
      <c r="C86" s="127"/>
      <c r="D86" s="126"/>
      <c r="E86" s="126"/>
      <c r="F86" s="131"/>
      <c r="W86" s="2"/>
      <c r="X86" s="2"/>
      <c r="Y86" s="2"/>
    </row>
    <row r="87" spans="2:25" ht="15.75" customHeight="1">
      <c r="B87" s="126"/>
      <c r="C87" s="127"/>
      <c r="D87" s="126"/>
      <c r="E87" s="126"/>
      <c r="F87" s="131"/>
      <c r="W87" s="2"/>
      <c r="X87" s="2"/>
      <c r="Y87" s="2"/>
    </row>
    <row r="88" spans="2:25" ht="15.75" customHeight="1">
      <c r="B88" s="126"/>
      <c r="C88" s="127"/>
      <c r="D88" s="126"/>
      <c r="E88" s="126"/>
      <c r="F88" s="131"/>
      <c r="W88" s="2"/>
      <c r="X88" s="2"/>
      <c r="Y88" s="2"/>
    </row>
    <row r="89" spans="2:25" ht="15.75" customHeight="1">
      <c r="B89" s="126"/>
      <c r="C89" s="127"/>
      <c r="D89" s="126"/>
      <c r="E89" s="126"/>
      <c r="F89" s="131"/>
      <c r="W89" s="2"/>
      <c r="X89" s="2"/>
      <c r="Y89" s="2"/>
    </row>
    <row r="90" spans="2:25" ht="15.75" customHeight="1">
      <c r="B90" s="126"/>
      <c r="C90" s="127"/>
      <c r="D90" s="126"/>
      <c r="E90" s="126"/>
      <c r="F90" s="131"/>
      <c r="W90" s="2"/>
      <c r="X90" s="2"/>
      <c r="Y90" s="2"/>
    </row>
    <row r="91" spans="2:25" ht="15.75" customHeight="1">
      <c r="B91" s="126"/>
      <c r="C91" s="127"/>
      <c r="D91" s="126"/>
      <c r="E91" s="126"/>
      <c r="F91" s="131"/>
      <c r="W91" s="2"/>
      <c r="X91" s="2"/>
      <c r="Y91" s="2"/>
    </row>
    <row r="92" spans="2:25" ht="15.75" customHeight="1">
      <c r="B92" s="126"/>
      <c r="C92" s="127"/>
      <c r="D92" s="126"/>
      <c r="E92" s="126"/>
      <c r="F92" s="131"/>
      <c r="W92" s="2"/>
      <c r="X92" s="2"/>
      <c r="Y92" s="2"/>
    </row>
    <row r="93" spans="2:25" ht="15.75" customHeight="1">
      <c r="B93" s="126"/>
      <c r="C93" s="127"/>
      <c r="D93" s="126"/>
      <c r="E93" s="126"/>
      <c r="F93" s="131"/>
      <c r="W93" s="2"/>
      <c r="X93" s="2"/>
      <c r="Y93" s="2"/>
    </row>
    <row r="94" spans="2:25" ht="15.75" customHeight="1">
      <c r="B94" s="126"/>
      <c r="C94" s="127"/>
      <c r="D94" s="126"/>
      <c r="E94" s="126"/>
      <c r="F94" s="131"/>
      <c r="W94" s="2"/>
      <c r="X94" s="2"/>
      <c r="Y94" s="2"/>
    </row>
    <row r="95" spans="2:25" ht="15.75" customHeight="1">
      <c r="B95" s="126"/>
      <c r="C95" s="127"/>
      <c r="D95" s="126"/>
      <c r="E95" s="126"/>
      <c r="F95" s="131"/>
      <c r="W95" s="2"/>
      <c r="X95" s="2"/>
      <c r="Y95" s="2"/>
    </row>
    <row r="96" spans="2:25" ht="15.75" customHeight="1">
      <c r="B96" s="126"/>
      <c r="C96" s="127"/>
      <c r="D96" s="126"/>
      <c r="E96" s="126"/>
      <c r="F96" s="131"/>
      <c r="W96" s="2"/>
      <c r="X96" s="2"/>
      <c r="Y96" s="2"/>
    </row>
    <row r="97" spans="2:25" ht="15.75" customHeight="1">
      <c r="B97" s="126"/>
      <c r="C97" s="127"/>
      <c r="D97" s="126"/>
      <c r="E97" s="126"/>
      <c r="F97" s="131"/>
      <c r="W97" s="2"/>
      <c r="X97" s="2"/>
      <c r="Y97" s="2"/>
    </row>
    <row r="98" spans="2:25" ht="15.75" customHeight="1">
      <c r="B98" s="126"/>
      <c r="C98" s="127"/>
      <c r="D98" s="126"/>
      <c r="E98" s="126"/>
      <c r="F98" s="131"/>
      <c r="W98" s="2"/>
      <c r="X98" s="2"/>
      <c r="Y98" s="2"/>
    </row>
    <row r="99" spans="2:25" ht="15.75" customHeight="1">
      <c r="B99" s="126"/>
      <c r="C99" s="127"/>
      <c r="D99" s="126"/>
      <c r="E99" s="126"/>
      <c r="F99" s="131"/>
      <c r="W99" s="2"/>
      <c r="X99" s="2"/>
      <c r="Y99" s="2"/>
    </row>
    <row r="100" spans="2:25" ht="15.75" customHeight="1">
      <c r="B100" s="126"/>
      <c r="C100" s="127"/>
      <c r="D100" s="126"/>
      <c r="E100" s="126"/>
      <c r="F100" s="131"/>
      <c r="W100" s="2"/>
      <c r="X100" s="2"/>
      <c r="Y100" s="2"/>
    </row>
    <row r="101" spans="2:25" ht="15.75" customHeight="1">
      <c r="B101" s="126"/>
      <c r="C101" s="127"/>
      <c r="D101" s="126"/>
      <c r="E101" s="126"/>
      <c r="F101" s="131"/>
      <c r="W101" s="2"/>
      <c r="X101" s="2"/>
      <c r="Y101" s="2"/>
    </row>
    <row r="102" spans="2:25" ht="15.75" customHeight="1">
      <c r="B102" s="126"/>
      <c r="C102" s="127"/>
      <c r="D102" s="126"/>
      <c r="E102" s="126"/>
      <c r="F102" s="131"/>
      <c r="W102" s="2"/>
      <c r="X102" s="2"/>
      <c r="Y102" s="2"/>
    </row>
    <row r="103" spans="2:25" ht="15.75" customHeight="1">
      <c r="B103" s="126"/>
      <c r="C103" s="127"/>
      <c r="D103" s="126"/>
      <c r="E103" s="126"/>
      <c r="F103" s="131"/>
      <c r="W103" s="2"/>
      <c r="X103" s="2"/>
      <c r="Y103" s="2"/>
    </row>
    <row r="104" spans="2:25" ht="15.75" customHeight="1">
      <c r="B104" s="126"/>
      <c r="C104" s="127"/>
      <c r="D104" s="126"/>
      <c r="E104" s="126"/>
      <c r="F104" s="131"/>
      <c r="W104" s="2"/>
      <c r="X104" s="2"/>
      <c r="Y104" s="2"/>
    </row>
    <row r="105" spans="2:25" ht="15.75" customHeight="1">
      <c r="B105" s="126"/>
      <c r="C105" s="127"/>
      <c r="D105" s="126"/>
      <c r="E105" s="126"/>
      <c r="F105" s="131"/>
      <c r="W105" s="2"/>
      <c r="X105" s="2"/>
      <c r="Y105" s="2"/>
    </row>
    <row r="106" spans="2:25" ht="15.75" customHeight="1">
      <c r="B106" s="126"/>
      <c r="C106" s="127"/>
      <c r="D106" s="126"/>
      <c r="E106" s="126"/>
      <c r="F106" s="131"/>
      <c r="W106" s="2"/>
      <c r="X106" s="2"/>
      <c r="Y106" s="2"/>
    </row>
    <row r="107" spans="2:25" ht="15.75" customHeight="1">
      <c r="B107" s="126"/>
      <c r="C107" s="127"/>
      <c r="D107" s="126"/>
      <c r="E107" s="126"/>
      <c r="F107" s="131"/>
      <c r="W107" s="2"/>
      <c r="X107" s="2"/>
      <c r="Y107" s="2"/>
    </row>
    <row r="108" spans="2:25" ht="15.75" customHeight="1">
      <c r="B108" s="126"/>
      <c r="C108" s="127"/>
      <c r="D108" s="126"/>
      <c r="E108" s="126"/>
      <c r="F108" s="131"/>
      <c r="W108" s="2"/>
      <c r="X108" s="2"/>
      <c r="Y108" s="2"/>
    </row>
    <row r="109" spans="2:25" ht="15.75" customHeight="1">
      <c r="B109" s="126"/>
      <c r="C109" s="127"/>
      <c r="D109" s="126"/>
      <c r="E109" s="126"/>
      <c r="F109" s="131"/>
      <c r="W109" s="2"/>
      <c r="X109" s="2"/>
      <c r="Y109" s="2"/>
    </row>
    <row r="110" spans="2:25" ht="15.75" customHeight="1">
      <c r="B110" s="126"/>
      <c r="C110" s="127"/>
      <c r="D110" s="126"/>
      <c r="E110" s="126"/>
      <c r="F110" s="131"/>
      <c r="W110" s="2"/>
      <c r="X110" s="2"/>
      <c r="Y110" s="2"/>
    </row>
    <row r="111" spans="2:25" ht="15.75" customHeight="1">
      <c r="B111" s="126"/>
      <c r="C111" s="127"/>
      <c r="D111" s="126"/>
      <c r="E111" s="126"/>
      <c r="F111" s="131"/>
      <c r="W111" s="2"/>
      <c r="X111" s="2"/>
      <c r="Y111" s="2"/>
    </row>
    <row r="112" spans="2:25" ht="15.75" customHeight="1">
      <c r="B112" s="126"/>
      <c r="C112" s="127"/>
      <c r="D112" s="126"/>
      <c r="E112" s="126"/>
      <c r="F112" s="131"/>
      <c r="W112" s="2"/>
      <c r="X112" s="2"/>
      <c r="Y112" s="2"/>
    </row>
    <row r="113" spans="2:25" ht="15.75" customHeight="1">
      <c r="B113" s="126"/>
      <c r="C113" s="127"/>
      <c r="D113" s="126"/>
      <c r="E113" s="126"/>
      <c r="F113" s="131"/>
      <c r="W113" s="2"/>
      <c r="X113" s="2"/>
      <c r="Y113" s="2"/>
    </row>
    <row r="114" spans="2:25" ht="15.75" customHeight="1">
      <c r="B114" s="126"/>
      <c r="C114" s="127"/>
      <c r="D114" s="126"/>
      <c r="E114" s="126"/>
      <c r="F114" s="131"/>
      <c r="W114" s="2"/>
      <c r="X114" s="2"/>
      <c r="Y114" s="2"/>
    </row>
    <row r="115" spans="2:25" ht="15.75" customHeight="1">
      <c r="B115" s="126"/>
      <c r="C115" s="127"/>
      <c r="D115" s="126"/>
      <c r="E115" s="126"/>
      <c r="F115" s="131"/>
      <c r="W115" s="2"/>
      <c r="X115" s="2"/>
      <c r="Y115" s="2"/>
    </row>
    <row r="116" spans="2:25" ht="15.75" customHeight="1">
      <c r="B116" s="126"/>
      <c r="C116" s="127"/>
      <c r="D116" s="126"/>
      <c r="E116" s="126"/>
      <c r="F116" s="131"/>
      <c r="W116" s="2"/>
      <c r="X116" s="2"/>
      <c r="Y116" s="2"/>
    </row>
    <row r="117" spans="2:25" ht="15.75" customHeight="1">
      <c r="B117" s="126"/>
      <c r="C117" s="127"/>
      <c r="D117" s="126"/>
      <c r="E117" s="126"/>
      <c r="F117" s="131"/>
      <c r="W117" s="2"/>
      <c r="X117" s="2"/>
      <c r="Y117" s="2"/>
    </row>
    <row r="118" spans="2:25" ht="15.75" customHeight="1">
      <c r="B118" s="126"/>
      <c r="C118" s="127"/>
      <c r="D118" s="126"/>
      <c r="E118" s="126"/>
      <c r="F118" s="131"/>
      <c r="W118" s="2"/>
      <c r="X118" s="2"/>
      <c r="Y118" s="2"/>
    </row>
    <row r="119" spans="2:25" ht="15.75" customHeight="1">
      <c r="B119" s="126"/>
      <c r="C119" s="127"/>
      <c r="D119" s="126"/>
      <c r="E119" s="126"/>
      <c r="F119" s="131"/>
      <c r="W119" s="2"/>
      <c r="X119" s="2"/>
      <c r="Y119" s="2"/>
    </row>
    <row r="120" spans="2:25" ht="15.75" customHeight="1">
      <c r="B120" s="126"/>
      <c r="C120" s="127"/>
      <c r="D120" s="126"/>
      <c r="E120" s="126"/>
      <c r="F120" s="131"/>
      <c r="W120" s="2"/>
      <c r="X120" s="2"/>
      <c r="Y120" s="2"/>
    </row>
    <row r="121" spans="2:25" ht="15.75" customHeight="1">
      <c r="B121" s="126"/>
      <c r="C121" s="127"/>
      <c r="D121" s="126"/>
      <c r="E121" s="126"/>
      <c r="F121" s="131"/>
      <c r="W121" s="2"/>
      <c r="X121" s="2"/>
      <c r="Y121" s="2"/>
    </row>
    <row r="122" spans="2:25" ht="15.75" customHeight="1">
      <c r="B122" s="126"/>
      <c r="C122" s="127"/>
      <c r="D122" s="126"/>
      <c r="E122" s="126"/>
      <c r="F122" s="131"/>
      <c r="W122" s="2"/>
      <c r="X122" s="2"/>
      <c r="Y122" s="2"/>
    </row>
    <row r="123" spans="2:25" ht="15.75" customHeight="1">
      <c r="B123" s="126"/>
      <c r="C123" s="127"/>
      <c r="D123" s="126"/>
      <c r="E123" s="126"/>
      <c r="F123" s="131"/>
      <c r="W123" s="2"/>
      <c r="X123" s="2"/>
      <c r="Y123" s="2"/>
    </row>
    <row r="124" spans="2:25" ht="15.75" customHeight="1">
      <c r="B124" s="126"/>
      <c r="C124" s="127"/>
      <c r="D124" s="126"/>
      <c r="E124" s="126"/>
      <c r="F124" s="131"/>
      <c r="W124" s="2"/>
      <c r="X124" s="2"/>
      <c r="Y124" s="2"/>
    </row>
    <row r="125" spans="2:25" ht="15.75" customHeight="1">
      <c r="B125" s="126"/>
      <c r="C125" s="127"/>
      <c r="D125" s="126"/>
      <c r="E125" s="126"/>
      <c r="F125" s="131"/>
      <c r="W125" s="2"/>
      <c r="X125" s="2"/>
      <c r="Y125" s="2"/>
    </row>
    <row r="126" spans="2:25" ht="15.75" customHeight="1">
      <c r="B126" s="126"/>
      <c r="C126" s="127"/>
      <c r="D126" s="126"/>
      <c r="E126" s="126"/>
      <c r="F126" s="131"/>
      <c r="W126" s="2"/>
      <c r="X126" s="2"/>
      <c r="Y126" s="2"/>
    </row>
    <row r="127" spans="2:25" ht="15.75" customHeight="1">
      <c r="B127" s="126"/>
      <c r="C127" s="127"/>
      <c r="D127" s="126"/>
      <c r="E127" s="126"/>
      <c r="F127" s="131"/>
      <c r="W127" s="2"/>
      <c r="X127" s="2"/>
      <c r="Y127" s="2"/>
    </row>
    <row r="128" spans="2:25" ht="15.75" customHeight="1">
      <c r="B128" s="126"/>
      <c r="C128" s="127"/>
      <c r="D128" s="126"/>
      <c r="E128" s="126"/>
      <c r="F128" s="131"/>
      <c r="W128" s="2"/>
      <c r="X128" s="2"/>
      <c r="Y128" s="2"/>
    </row>
    <row r="129" spans="2:25" ht="15.75" customHeight="1">
      <c r="B129" s="126"/>
      <c r="C129" s="127"/>
      <c r="D129" s="126"/>
      <c r="E129" s="126"/>
      <c r="F129" s="131"/>
      <c r="W129" s="2"/>
      <c r="X129" s="2"/>
      <c r="Y129" s="2"/>
    </row>
    <row r="130" spans="2:25" ht="15.75" customHeight="1">
      <c r="B130" s="126"/>
      <c r="C130" s="127"/>
      <c r="D130" s="126"/>
      <c r="E130" s="126"/>
      <c r="F130" s="131"/>
      <c r="W130" s="2"/>
      <c r="X130" s="2"/>
      <c r="Y130" s="2"/>
    </row>
    <row r="131" spans="2:25" ht="15.75" customHeight="1">
      <c r="B131" s="126"/>
      <c r="C131" s="127"/>
      <c r="D131" s="126"/>
      <c r="E131" s="126"/>
      <c r="F131" s="131"/>
      <c r="W131" s="2"/>
      <c r="X131" s="2"/>
      <c r="Y131" s="2"/>
    </row>
    <row r="132" spans="2:25" ht="15.75" customHeight="1">
      <c r="B132" s="126"/>
      <c r="C132" s="127"/>
      <c r="D132" s="126"/>
      <c r="E132" s="126"/>
      <c r="F132" s="131"/>
      <c r="W132" s="2"/>
      <c r="X132" s="2"/>
      <c r="Y132" s="2"/>
    </row>
    <row r="133" spans="2:25" ht="15.75" customHeight="1">
      <c r="B133" s="126"/>
      <c r="C133" s="127"/>
      <c r="D133" s="126"/>
      <c r="E133" s="126"/>
      <c r="F133" s="131"/>
      <c r="W133" s="2"/>
      <c r="X133" s="2"/>
      <c r="Y133" s="2"/>
    </row>
    <row r="134" spans="2:25" ht="15.75" customHeight="1">
      <c r="B134" s="126"/>
      <c r="C134" s="127"/>
      <c r="D134" s="126"/>
      <c r="E134" s="126"/>
      <c r="F134" s="131"/>
      <c r="W134" s="2"/>
      <c r="X134" s="2"/>
      <c r="Y134" s="2"/>
    </row>
    <row r="135" spans="2:25" ht="15.75" customHeight="1">
      <c r="B135" s="126"/>
      <c r="C135" s="127"/>
      <c r="D135" s="126"/>
      <c r="E135" s="126"/>
      <c r="F135" s="131"/>
      <c r="W135" s="2"/>
      <c r="X135" s="2"/>
      <c r="Y135" s="2"/>
    </row>
    <row r="136" spans="2:25" ht="15.75" customHeight="1">
      <c r="B136" s="126"/>
      <c r="C136" s="127"/>
      <c r="D136" s="126"/>
      <c r="E136" s="126"/>
      <c r="F136" s="131"/>
      <c r="W136" s="2"/>
      <c r="X136" s="2"/>
      <c r="Y136" s="2"/>
    </row>
    <row r="137" spans="2:25" ht="15.75" customHeight="1">
      <c r="B137" s="126"/>
      <c r="C137" s="127"/>
      <c r="D137" s="126"/>
      <c r="E137" s="126"/>
      <c r="F137" s="131"/>
      <c r="W137" s="2"/>
      <c r="X137" s="2"/>
      <c r="Y137" s="2"/>
    </row>
    <row r="138" spans="2:25" ht="15.75" customHeight="1">
      <c r="B138" s="126"/>
      <c r="C138" s="127"/>
      <c r="D138" s="126"/>
      <c r="E138" s="126"/>
      <c r="F138" s="131"/>
      <c r="W138" s="2"/>
      <c r="X138" s="2"/>
      <c r="Y138" s="2"/>
    </row>
    <row r="139" spans="2:25" ht="15.75" customHeight="1">
      <c r="B139" s="126"/>
      <c r="C139" s="127"/>
      <c r="D139" s="126"/>
      <c r="E139" s="126"/>
      <c r="F139" s="131"/>
      <c r="W139" s="2"/>
      <c r="X139" s="2"/>
      <c r="Y139" s="2"/>
    </row>
    <row r="140" spans="2:25" ht="15.75" customHeight="1">
      <c r="B140" s="126"/>
      <c r="C140" s="127"/>
      <c r="D140" s="126"/>
      <c r="E140" s="126"/>
      <c r="F140" s="131"/>
      <c r="W140" s="2"/>
      <c r="X140" s="2"/>
      <c r="Y140" s="2"/>
    </row>
    <row r="141" spans="2:25" ht="15.75" customHeight="1">
      <c r="B141" s="126"/>
      <c r="C141" s="127"/>
      <c r="D141" s="126"/>
      <c r="E141" s="126"/>
      <c r="F141" s="131"/>
      <c r="W141" s="2"/>
      <c r="X141" s="2"/>
      <c r="Y141" s="2"/>
    </row>
    <row r="142" spans="2:25" ht="15.75" customHeight="1">
      <c r="B142" s="126"/>
      <c r="C142" s="127"/>
      <c r="D142" s="126"/>
      <c r="E142" s="126"/>
      <c r="F142" s="131"/>
      <c r="W142" s="2"/>
      <c r="X142" s="2"/>
      <c r="Y142" s="2"/>
    </row>
    <row r="143" spans="2:25" ht="15.75" customHeight="1">
      <c r="B143" s="126"/>
      <c r="C143" s="127"/>
      <c r="D143" s="126"/>
      <c r="E143" s="126"/>
      <c r="F143" s="131"/>
      <c r="W143" s="2"/>
      <c r="X143" s="2"/>
      <c r="Y143" s="2"/>
    </row>
    <row r="144" spans="2:25" ht="15.75" customHeight="1">
      <c r="B144" s="126"/>
      <c r="C144" s="127"/>
      <c r="D144" s="126"/>
      <c r="E144" s="126"/>
      <c r="F144" s="131"/>
      <c r="W144" s="2"/>
      <c r="X144" s="2"/>
      <c r="Y144" s="2"/>
    </row>
    <row r="145" spans="2:25" ht="15.75" customHeight="1">
      <c r="B145" s="126"/>
      <c r="C145" s="127"/>
      <c r="D145" s="126"/>
      <c r="E145" s="126"/>
      <c r="F145" s="131"/>
      <c r="W145" s="2"/>
      <c r="X145" s="2"/>
      <c r="Y145" s="2"/>
    </row>
    <row r="146" spans="2:25" ht="15.75" customHeight="1">
      <c r="B146" s="126"/>
      <c r="C146" s="127"/>
      <c r="D146" s="126"/>
      <c r="E146" s="126"/>
      <c r="F146" s="131"/>
      <c r="W146" s="2"/>
      <c r="X146" s="2"/>
      <c r="Y146" s="2"/>
    </row>
    <row r="147" spans="2:25" ht="15.75" customHeight="1">
      <c r="B147" s="126"/>
      <c r="C147" s="127"/>
      <c r="D147" s="126"/>
      <c r="E147" s="126"/>
      <c r="F147" s="131"/>
      <c r="W147" s="2"/>
      <c r="X147" s="2"/>
      <c r="Y147" s="2"/>
    </row>
    <row r="148" spans="2:25" ht="15.75" customHeight="1">
      <c r="B148" s="126"/>
      <c r="C148" s="127"/>
      <c r="D148" s="126"/>
      <c r="E148" s="126"/>
      <c r="F148" s="131"/>
      <c r="W148" s="2"/>
      <c r="X148" s="2"/>
      <c r="Y148" s="2"/>
    </row>
    <row r="149" spans="2:25" ht="15.75" customHeight="1">
      <c r="B149" s="126"/>
      <c r="C149" s="127"/>
      <c r="D149" s="126"/>
      <c r="E149" s="126"/>
      <c r="F149" s="131"/>
      <c r="W149" s="2"/>
      <c r="X149" s="2"/>
      <c r="Y149" s="2"/>
    </row>
    <row r="150" spans="2:25" ht="15.75" customHeight="1">
      <c r="B150" s="126"/>
      <c r="C150" s="127"/>
      <c r="D150" s="126"/>
      <c r="E150" s="126"/>
      <c r="F150" s="131"/>
      <c r="W150" s="2"/>
      <c r="X150" s="2"/>
      <c r="Y150" s="2"/>
    </row>
    <row r="151" spans="2:25" ht="15.75" customHeight="1">
      <c r="B151" s="126"/>
      <c r="C151" s="127"/>
      <c r="D151" s="126"/>
      <c r="E151" s="126"/>
      <c r="F151" s="131"/>
      <c r="W151" s="2"/>
      <c r="X151" s="2"/>
      <c r="Y151" s="2"/>
    </row>
    <row r="152" spans="2:25" ht="15.75" customHeight="1">
      <c r="B152" s="126"/>
      <c r="C152" s="127"/>
      <c r="D152" s="126"/>
      <c r="E152" s="126"/>
      <c r="F152" s="131"/>
      <c r="W152" s="2"/>
      <c r="X152" s="2"/>
      <c r="Y152" s="2"/>
    </row>
    <row r="153" spans="2:25" ht="15.75" customHeight="1">
      <c r="B153" s="126"/>
      <c r="C153" s="127"/>
      <c r="D153" s="126"/>
      <c r="E153" s="126"/>
      <c r="F153" s="131"/>
      <c r="W153" s="2"/>
      <c r="X153" s="2"/>
      <c r="Y153" s="2"/>
    </row>
    <row r="154" spans="2:25" ht="15.75" customHeight="1">
      <c r="B154" s="126"/>
      <c r="C154" s="127"/>
      <c r="D154" s="126"/>
      <c r="E154" s="126"/>
      <c r="F154" s="131"/>
      <c r="W154" s="2"/>
      <c r="X154" s="2"/>
      <c r="Y154" s="2"/>
    </row>
    <row r="155" spans="2:25" ht="15.75" customHeight="1">
      <c r="B155" s="126"/>
      <c r="C155" s="127"/>
      <c r="D155" s="126"/>
      <c r="E155" s="126"/>
      <c r="F155" s="131"/>
      <c r="W155" s="2"/>
      <c r="X155" s="2"/>
      <c r="Y155" s="2"/>
    </row>
    <row r="156" spans="2:25" ht="15.75" customHeight="1">
      <c r="B156" s="126"/>
      <c r="C156" s="127"/>
      <c r="D156" s="126"/>
      <c r="E156" s="126"/>
      <c r="F156" s="131"/>
      <c r="W156" s="2"/>
      <c r="X156" s="2"/>
      <c r="Y156" s="2"/>
    </row>
    <row r="157" spans="2:25" ht="15.75" customHeight="1">
      <c r="B157" s="126"/>
      <c r="C157" s="127"/>
      <c r="D157" s="126"/>
      <c r="E157" s="126"/>
      <c r="F157" s="131"/>
      <c r="W157" s="2"/>
      <c r="X157" s="2"/>
      <c r="Y157" s="2"/>
    </row>
    <row r="158" spans="2:25" ht="15.75" customHeight="1">
      <c r="B158" s="126"/>
      <c r="C158" s="127"/>
      <c r="D158" s="126"/>
      <c r="E158" s="126"/>
      <c r="F158" s="131"/>
      <c r="W158" s="2"/>
      <c r="X158" s="2"/>
      <c r="Y158" s="2"/>
    </row>
    <row r="159" spans="2:25" ht="15.75" customHeight="1">
      <c r="B159" s="126"/>
      <c r="C159" s="127"/>
      <c r="D159" s="126"/>
      <c r="E159" s="126"/>
      <c r="F159" s="131"/>
      <c r="W159" s="2"/>
      <c r="X159" s="2"/>
      <c r="Y159" s="2"/>
    </row>
    <row r="160" spans="2:25" ht="15.75" customHeight="1">
      <c r="B160" s="126"/>
      <c r="C160" s="127"/>
      <c r="D160" s="126"/>
      <c r="E160" s="126"/>
      <c r="F160" s="131"/>
      <c r="W160" s="2"/>
      <c r="X160" s="2"/>
      <c r="Y160" s="2"/>
    </row>
    <row r="161" spans="2:25" ht="15.75" customHeight="1">
      <c r="B161" s="126"/>
      <c r="C161" s="127"/>
      <c r="D161" s="126"/>
      <c r="E161" s="126"/>
      <c r="F161" s="131"/>
      <c r="W161" s="2"/>
      <c r="X161" s="2"/>
      <c r="Y161" s="2"/>
    </row>
    <row r="162" spans="2:25" ht="15.75" customHeight="1">
      <c r="B162" s="126"/>
      <c r="C162" s="127"/>
      <c r="D162" s="126"/>
      <c r="E162" s="126"/>
      <c r="F162" s="131"/>
      <c r="W162" s="2"/>
      <c r="X162" s="2"/>
      <c r="Y162" s="2"/>
    </row>
    <row r="163" spans="2:25" ht="15.75" customHeight="1">
      <c r="B163" s="126"/>
      <c r="C163" s="127"/>
      <c r="D163" s="126"/>
      <c r="E163" s="126"/>
      <c r="F163" s="131"/>
      <c r="W163" s="2"/>
      <c r="X163" s="2"/>
      <c r="Y163" s="2"/>
    </row>
    <row r="164" spans="2:25" ht="15.75" customHeight="1">
      <c r="B164" s="126"/>
      <c r="C164" s="127"/>
      <c r="D164" s="126"/>
      <c r="E164" s="126"/>
      <c r="F164" s="131"/>
      <c r="W164" s="2"/>
      <c r="X164" s="2"/>
      <c r="Y164" s="2"/>
    </row>
    <row r="165" spans="2:25" ht="15.75" customHeight="1">
      <c r="B165" s="126"/>
      <c r="C165" s="127"/>
      <c r="D165" s="126"/>
      <c r="E165" s="126"/>
      <c r="F165" s="131"/>
      <c r="W165" s="2"/>
      <c r="X165" s="2"/>
      <c r="Y165" s="2"/>
    </row>
    <row r="166" spans="2:25" ht="15.75" customHeight="1">
      <c r="B166" s="126"/>
      <c r="C166" s="127"/>
      <c r="D166" s="126"/>
      <c r="E166" s="126"/>
      <c r="F166" s="131"/>
      <c r="W166" s="2"/>
      <c r="X166" s="2"/>
      <c r="Y166" s="2"/>
    </row>
    <row r="167" spans="2:25" ht="15.75" customHeight="1">
      <c r="B167" s="126"/>
      <c r="C167" s="127"/>
      <c r="D167" s="126"/>
      <c r="E167" s="126"/>
      <c r="F167" s="131"/>
      <c r="W167" s="2"/>
      <c r="X167" s="2"/>
      <c r="Y167" s="2"/>
    </row>
    <row r="168" spans="2:25" ht="15.75" customHeight="1">
      <c r="B168" s="126"/>
      <c r="C168" s="127"/>
      <c r="D168" s="126"/>
      <c r="E168" s="126"/>
      <c r="F168" s="131"/>
      <c r="W168" s="2"/>
      <c r="X168" s="2"/>
      <c r="Y168" s="2"/>
    </row>
    <row r="169" spans="2:25" ht="15.75" customHeight="1">
      <c r="B169" s="126"/>
      <c r="C169" s="127"/>
      <c r="D169" s="126"/>
      <c r="E169" s="126"/>
      <c r="F169" s="131"/>
      <c r="W169" s="2"/>
      <c r="X169" s="2"/>
      <c r="Y169" s="2"/>
    </row>
    <row r="170" spans="2:25" ht="15.75" customHeight="1">
      <c r="B170" s="126"/>
      <c r="C170" s="127"/>
      <c r="D170" s="126"/>
      <c r="E170" s="126"/>
      <c r="F170" s="131"/>
      <c r="W170" s="2"/>
      <c r="X170" s="2"/>
      <c r="Y170" s="2"/>
    </row>
    <row r="171" spans="2:25" ht="15.75" customHeight="1">
      <c r="B171" s="126"/>
      <c r="C171" s="127"/>
      <c r="D171" s="126"/>
      <c r="E171" s="126"/>
      <c r="F171" s="131"/>
      <c r="W171" s="2"/>
      <c r="X171" s="2"/>
      <c r="Y171" s="2"/>
    </row>
    <row r="172" spans="2:25" ht="15.75" customHeight="1">
      <c r="B172" s="126"/>
      <c r="C172" s="127"/>
      <c r="D172" s="126"/>
      <c r="E172" s="126"/>
      <c r="F172" s="131"/>
      <c r="W172" s="2"/>
      <c r="X172" s="2"/>
      <c r="Y172" s="2"/>
    </row>
    <row r="173" spans="2:25" ht="15.75" customHeight="1">
      <c r="B173" s="126"/>
      <c r="C173" s="127"/>
      <c r="D173" s="126"/>
      <c r="E173" s="126"/>
      <c r="F173" s="131"/>
      <c r="W173" s="2"/>
      <c r="X173" s="2"/>
      <c r="Y173" s="2"/>
    </row>
    <row r="174" spans="2:25" ht="15.75" customHeight="1">
      <c r="B174" s="126"/>
      <c r="C174" s="127"/>
      <c r="D174" s="126"/>
      <c r="E174" s="126"/>
      <c r="F174" s="131"/>
      <c r="W174" s="2"/>
      <c r="X174" s="2"/>
      <c r="Y174" s="2"/>
    </row>
    <row r="175" spans="2:25" ht="15.75" customHeight="1">
      <c r="B175" s="126"/>
      <c r="C175" s="127"/>
      <c r="D175" s="126"/>
      <c r="E175" s="126"/>
      <c r="F175" s="131"/>
      <c r="W175" s="2"/>
      <c r="X175" s="2"/>
      <c r="Y175" s="2"/>
    </row>
    <row r="176" spans="2:25" ht="15.75" customHeight="1">
      <c r="B176" s="126"/>
      <c r="C176" s="127"/>
      <c r="D176" s="126"/>
      <c r="E176" s="126"/>
      <c r="F176" s="131"/>
      <c r="W176" s="2"/>
      <c r="X176" s="2"/>
      <c r="Y176" s="2"/>
    </row>
    <row r="177" spans="2:25" ht="15.75" customHeight="1">
      <c r="B177" s="126"/>
      <c r="C177" s="127"/>
      <c r="D177" s="126"/>
      <c r="E177" s="126"/>
      <c r="F177" s="131"/>
      <c r="W177" s="2"/>
      <c r="X177" s="2"/>
      <c r="Y177" s="2"/>
    </row>
    <row r="178" spans="2:25" ht="15.75" customHeight="1">
      <c r="B178" s="126"/>
      <c r="C178" s="127"/>
      <c r="D178" s="126"/>
      <c r="E178" s="126"/>
      <c r="F178" s="131"/>
      <c r="W178" s="2"/>
      <c r="X178" s="2"/>
      <c r="Y178" s="2"/>
    </row>
    <row r="179" spans="2:25" ht="15.75" customHeight="1">
      <c r="B179" s="126"/>
      <c r="C179" s="127"/>
      <c r="D179" s="126"/>
      <c r="E179" s="126"/>
      <c r="F179" s="131"/>
      <c r="W179" s="2"/>
      <c r="X179" s="2"/>
      <c r="Y179" s="2"/>
    </row>
    <row r="180" spans="2:25" ht="15.75" customHeight="1">
      <c r="B180" s="126"/>
      <c r="C180" s="127"/>
      <c r="D180" s="126"/>
      <c r="E180" s="126"/>
      <c r="F180" s="131"/>
      <c r="W180" s="2"/>
      <c r="X180" s="2"/>
      <c r="Y180" s="2"/>
    </row>
    <row r="181" spans="2:25" ht="15.75" customHeight="1">
      <c r="B181" s="126"/>
      <c r="C181" s="127"/>
      <c r="D181" s="126"/>
      <c r="E181" s="126"/>
      <c r="F181" s="131"/>
      <c r="W181" s="2"/>
      <c r="X181" s="2"/>
      <c r="Y181" s="2"/>
    </row>
    <row r="182" spans="2:25" ht="15.75" customHeight="1">
      <c r="B182" s="126"/>
      <c r="C182" s="127"/>
      <c r="D182" s="126"/>
      <c r="E182" s="126"/>
      <c r="F182" s="131"/>
      <c r="W182" s="2"/>
      <c r="X182" s="2"/>
      <c r="Y182" s="2"/>
    </row>
    <row r="183" spans="2:25" ht="15.75" customHeight="1">
      <c r="B183" s="126"/>
      <c r="C183" s="127"/>
      <c r="D183" s="126"/>
      <c r="E183" s="126"/>
      <c r="F183" s="131"/>
      <c r="W183" s="2"/>
      <c r="X183" s="2"/>
      <c r="Y183" s="2"/>
    </row>
    <row r="184" spans="2:25" ht="15.75" customHeight="1">
      <c r="B184" s="126"/>
      <c r="C184" s="127"/>
      <c r="D184" s="126"/>
      <c r="E184" s="126"/>
      <c r="F184" s="131"/>
      <c r="W184" s="2"/>
      <c r="X184" s="2"/>
      <c r="Y184" s="2"/>
    </row>
    <row r="185" spans="2:25" ht="15.75" customHeight="1">
      <c r="B185" s="126"/>
      <c r="C185" s="127"/>
      <c r="D185" s="126"/>
      <c r="E185" s="126"/>
      <c r="F185" s="131"/>
      <c r="W185" s="2"/>
      <c r="X185" s="2"/>
      <c r="Y185" s="2"/>
    </row>
    <row r="186" spans="2:25" ht="15.75" customHeight="1">
      <c r="B186" s="126"/>
      <c r="C186" s="127"/>
      <c r="D186" s="126"/>
      <c r="E186" s="126"/>
      <c r="F186" s="131"/>
      <c r="W186" s="2"/>
      <c r="X186" s="2"/>
      <c r="Y186" s="2"/>
    </row>
    <row r="187" spans="2:25" ht="15.75" customHeight="1">
      <c r="B187" s="126"/>
      <c r="C187" s="127"/>
      <c r="D187" s="126"/>
      <c r="E187" s="126"/>
      <c r="F187" s="131"/>
      <c r="W187" s="2"/>
      <c r="X187" s="2"/>
      <c r="Y187" s="2"/>
    </row>
    <row r="188" spans="2:25" ht="15.75" customHeight="1">
      <c r="B188" s="126"/>
      <c r="C188" s="127"/>
      <c r="D188" s="126"/>
      <c r="E188" s="126"/>
      <c r="F188" s="131"/>
      <c r="W188" s="2"/>
      <c r="X188" s="2"/>
      <c r="Y188" s="2"/>
    </row>
    <row r="189" spans="2:25" ht="15.75" customHeight="1">
      <c r="B189" s="126"/>
      <c r="C189" s="127"/>
      <c r="D189" s="126"/>
      <c r="E189" s="126"/>
      <c r="F189" s="131"/>
      <c r="W189" s="2"/>
      <c r="X189" s="2"/>
      <c r="Y189" s="2"/>
    </row>
    <row r="190" spans="2:25" ht="15.75" customHeight="1">
      <c r="B190" s="126"/>
      <c r="C190" s="127"/>
      <c r="D190" s="126"/>
      <c r="E190" s="126"/>
      <c r="F190" s="131"/>
      <c r="W190" s="2"/>
      <c r="X190" s="2"/>
      <c r="Y190" s="2"/>
    </row>
    <row r="191" spans="2:25" ht="15.75" customHeight="1">
      <c r="B191" s="126"/>
      <c r="C191" s="127"/>
      <c r="D191" s="126"/>
      <c r="E191" s="126"/>
      <c r="F191" s="131"/>
      <c r="W191" s="2"/>
      <c r="X191" s="2"/>
      <c r="Y191" s="2"/>
    </row>
    <row r="192" spans="2:25" ht="15.75" customHeight="1">
      <c r="B192" s="126"/>
      <c r="C192" s="127"/>
      <c r="D192" s="126"/>
      <c r="E192" s="126"/>
      <c r="F192" s="131"/>
      <c r="W192" s="2"/>
      <c r="X192" s="2"/>
      <c r="Y192" s="2"/>
    </row>
    <row r="193" spans="2:25" ht="15.75" customHeight="1">
      <c r="B193" s="126"/>
      <c r="C193" s="127"/>
      <c r="D193" s="126"/>
      <c r="E193" s="126"/>
      <c r="F193" s="131"/>
      <c r="W193" s="2"/>
      <c r="X193" s="2"/>
      <c r="Y193" s="2"/>
    </row>
    <row r="194" spans="2:25" ht="15.75" customHeight="1">
      <c r="B194" s="126"/>
      <c r="C194" s="127"/>
      <c r="D194" s="126"/>
      <c r="E194" s="126"/>
      <c r="F194" s="131"/>
      <c r="W194" s="2"/>
      <c r="X194" s="2"/>
      <c r="Y194" s="2"/>
    </row>
    <row r="195" spans="2:25" ht="15.75" customHeight="1">
      <c r="B195" s="126"/>
      <c r="C195" s="127"/>
      <c r="D195" s="126"/>
      <c r="E195" s="126"/>
      <c r="F195" s="131"/>
      <c r="W195" s="2"/>
      <c r="X195" s="2"/>
      <c r="Y195" s="2"/>
    </row>
    <row r="196" spans="2:25" ht="15.75" customHeight="1">
      <c r="B196" s="126"/>
      <c r="C196" s="127"/>
      <c r="D196" s="126"/>
      <c r="E196" s="126"/>
      <c r="F196" s="131"/>
      <c r="W196" s="2"/>
      <c r="X196" s="2"/>
      <c r="Y196" s="2"/>
    </row>
    <row r="197" spans="2:25" ht="15.75" customHeight="1">
      <c r="B197" s="126"/>
      <c r="C197" s="127"/>
      <c r="D197" s="126"/>
      <c r="E197" s="126"/>
      <c r="F197" s="131"/>
      <c r="W197" s="2"/>
      <c r="X197" s="2"/>
      <c r="Y197" s="2"/>
    </row>
    <row r="198" spans="2:25" ht="15.75" customHeight="1">
      <c r="B198" s="126"/>
      <c r="C198" s="127"/>
      <c r="D198" s="126"/>
      <c r="E198" s="126"/>
      <c r="F198" s="131"/>
      <c r="W198" s="2"/>
      <c r="X198" s="2"/>
      <c r="Y198" s="2"/>
    </row>
    <row r="199" spans="2:25" ht="15.75" customHeight="1">
      <c r="B199" s="126"/>
      <c r="C199" s="127"/>
      <c r="D199" s="126"/>
      <c r="E199" s="126"/>
      <c r="F199" s="131"/>
      <c r="W199" s="2"/>
      <c r="X199" s="2"/>
      <c r="Y199" s="2"/>
    </row>
    <row r="200" spans="2:25" ht="15.75" customHeight="1">
      <c r="B200" s="126"/>
      <c r="C200" s="127"/>
      <c r="D200" s="126"/>
      <c r="E200" s="126"/>
      <c r="F200" s="131"/>
      <c r="W200" s="2"/>
      <c r="X200" s="2"/>
      <c r="Y200" s="2"/>
    </row>
    <row r="201" spans="2:25" ht="15.75" customHeight="1">
      <c r="B201" s="126"/>
      <c r="C201" s="127"/>
      <c r="D201" s="126"/>
      <c r="E201" s="126"/>
      <c r="F201" s="131"/>
      <c r="W201" s="2"/>
      <c r="X201" s="2"/>
      <c r="Y201" s="2"/>
    </row>
    <row r="202" spans="2:25" ht="15.75" customHeight="1">
      <c r="B202" s="126"/>
      <c r="C202" s="127"/>
      <c r="D202" s="126"/>
      <c r="E202" s="126"/>
      <c r="F202" s="131"/>
      <c r="W202" s="2"/>
      <c r="X202" s="2"/>
      <c r="Y202" s="2"/>
    </row>
    <row r="203" spans="2:25" ht="15.75" customHeight="1">
      <c r="B203" s="126"/>
      <c r="C203" s="127"/>
      <c r="D203" s="126"/>
      <c r="E203" s="126"/>
      <c r="F203" s="131"/>
      <c r="W203" s="2"/>
      <c r="X203" s="2"/>
      <c r="Y203" s="2"/>
    </row>
    <row r="204" spans="2:25" ht="15.75" customHeight="1">
      <c r="B204" s="126"/>
      <c r="C204" s="127"/>
      <c r="D204" s="126"/>
      <c r="E204" s="126"/>
      <c r="F204" s="131"/>
      <c r="W204" s="2"/>
      <c r="X204" s="2"/>
      <c r="Y204" s="2"/>
    </row>
    <row r="205" spans="2:25" ht="15.75" customHeight="1">
      <c r="B205" s="126"/>
      <c r="C205" s="127"/>
      <c r="D205" s="126"/>
      <c r="E205" s="126"/>
      <c r="F205" s="131"/>
      <c r="W205" s="2"/>
      <c r="X205" s="2"/>
      <c r="Y205" s="2"/>
    </row>
    <row r="206" spans="2:25" ht="15.75" customHeight="1">
      <c r="B206" s="126"/>
      <c r="C206" s="127"/>
      <c r="D206" s="126"/>
      <c r="E206" s="126"/>
      <c r="F206" s="131"/>
      <c r="W206" s="2"/>
      <c r="X206" s="2"/>
      <c r="Y206" s="2"/>
    </row>
    <row r="207" spans="2:25" ht="15.75" customHeight="1">
      <c r="B207" s="126"/>
      <c r="C207" s="127"/>
      <c r="D207" s="126"/>
      <c r="E207" s="126"/>
      <c r="F207" s="131"/>
      <c r="W207" s="2"/>
      <c r="X207" s="2"/>
      <c r="Y207" s="2"/>
    </row>
    <row r="208" spans="2:25" ht="15.75" customHeight="1">
      <c r="B208" s="126"/>
      <c r="C208" s="127"/>
      <c r="D208" s="126"/>
      <c r="E208" s="126"/>
      <c r="F208" s="131"/>
      <c r="W208" s="2"/>
      <c r="X208" s="2"/>
      <c r="Y208" s="2"/>
    </row>
    <row r="209" spans="2:25" ht="15.75" customHeight="1">
      <c r="B209" s="126"/>
      <c r="C209" s="127"/>
      <c r="D209" s="126"/>
      <c r="E209" s="126"/>
      <c r="F209" s="131"/>
      <c r="W209" s="2"/>
      <c r="X209" s="2"/>
      <c r="Y209" s="2"/>
    </row>
    <row r="210" spans="2:25" ht="15.75" customHeight="1">
      <c r="B210" s="126"/>
      <c r="C210" s="127"/>
      <c r="D210" s="126"/>
      <c r="E210" s="126"/>
      <c r="F210" s="131"/>
      <c r="W210" s="2"/>
      <c r="X210" s="2"/>
      <c r="Y210" s="2"/>
    </row>
    <row r="211" spans="2:25" ht="15.75" customHeight="1">
      <c r="B211" s="126"/>
      <c r="C211" s="127"/>
      <c r="D211" s="126"/>
      <c r="E211" s="126"/>
      <c r="F211" s="131"/>
      <c r="W211" s="2"/>
      <c r="X211" s="2"/>
      <c r="Y211" s="2"/>
    </row>
    <row r="212" spans="2:25" ht="15.75" customHeight="1">
      <c r="B212" s="126"/>
      <c r="C212" s="127"/>
      <c r="D212" s="126"/>
      <c r="E212" s="126"/>
      <c r="F212" s="131"/>
      <c r="W212" s="2"/>
      <c r="X212" s="2"/>
      <c r="Y212" s="2"/>
    </row>
    <row r="213" spans="2:25" ht="15.75" customHeight="1">
      <c r="B213" s="126"/>
      <c r="C213" s="127"/>
      <c r="D213" s="126"/>
      <c r="E213" s="126"/>
      <c r="F213" s="131"/>
      <c r="W213" s="2"/>
      <c r="X213" s="2"/>
      <c r="Y213" s="2"/>
    </row>
    <row r="214" spans="2:25" ht="15.75" customHeight="1">
      <c r="B214" s="126"/>
      <c r="C214" s="127"/>
      <c r="D214" s="126"/>
      <c r="E214" s="126"/>
      <c r="F214" s="131"/>
      <c r="W214" s="2"/>
      <c r="X214" s="2"/>
      <c r="Y214" s="2"/>
    </row>
    <row r="215" spans="2:25" ht="15.75" customHeight="1">
      <c r="B215" s="126"/>
      <c r="C215" s="127"/>
      <c r="D215" s="126"/>
      <c r="E215" s="126"/>
      <c r="F215" s="131"/>
      <c r="W215" s="2"/>
      <c r="X215" s="2"/>
      <c r="Y215" s="2"/>
    </row>
    <row r="216" spans="2:25" ht="15.75" customHeight="1">
      <c r="B216" s="126"/>
      <c r="C216" s="127"/>
      <c r="D216" s="126"/>
      <c r="E216" s="126"/>
      <c r="F216" s="131"/>
      <c r="W216" s="2"/>
      <c r="X216" s="2"/>
      <c r="Y216" s="2"/>
    </row>
    <row r="217" spans="2:25" ht="15.75" customHeight="1">
      <c r="B217" s="126"/>
      <c r="C217" s="127"/>
      <c r="D217" s="126"/>
      <c r="E217" s="126"/>
      <c r="F217" s="131"/>
      <c r="W217" s="2"/>
      <c r="X217" s="2"/>
      <c r="Y217" s="2"/>
    </row>
    <row r="218" spans="2:25" ht="15.75" customHeight="1">
      <c r="B218" s="126"/>
      <c r="C218" s="127"/>
      <c r="D218" s="126"/>
      <c r="E218" s="126"/>
      <c r="F218" s="131"/>
      <c r="W218" s="2"/>
      <c r="X218" s="2"/>
      <c r="Y218" s="2"/>
    </row>
    <row r="219" spans="2:25" ht="15.75" customHeight="1">
      <c r="B219" s="126"/>
      <c r="C219" s="127"/>
      <c r="D219" s="126"/>
      <c r="E219" s="126"/>
      <c r="F219" s="131"/>
      <c r="W219" s="2"/>
      <c r="X219" s="2"/>
      <c r="Y219" s="2"/>
    </row>
    <row r="220" spans="2:25" ht="15.75" customHeight="1">
      <c r="B220" s="126"/>
      <c r="C220" s="127"/>
      <c r="D220" s="126"/>
      <c r="E220" s="126"/>
      <c r="F220" s="131"/>
      <c r="W220" s="2"/>
      <c r="X220" s="2"/>
      <c r="Y220" s="2"/>
    </row>
    <row r="221" spans="2:25" ht="15.75" customHeight="1">
      <c r="B221" s="126"/>
      <c r="C221" s="127"/>
      <c r="D221" s="126"/>
      <c r="E221" s="126"/>
      <c r="F221" s="131"/>
      <c r="W221" s="2"/>
      <c r="X221" s="2"/>
      <c r="Y221" s="2"/>
    </row>
    <row r="222" spans="2:25" ht="15.75" customHeight="1">
      <c r="B222" s="126"/>
      <c r="C222" s="127"/>
      <c r="D222" s="126"/>
      <c r="E222" s="126"/>
      <c r="F222" s="131"/>
      <c r="W222" s="2"/>
      <c r="X222" s="2"/>
      <c r="Y222" s="2"/>
    </row>
    <row r="223" spans="2:25" ht="15.75" customHeight="1">
      <c r="B223" s="126"/>
      <c r="C223" s="127"/>
      <c r="D223" s="126"/>
      <c r="E223" s="126"/>
      <c r="F223" s="131"/>
      <c r="W223" s="2"/>
      <c r="X223" s="2"/>
      <c r="Y223" s="2"/>
    </row>
    <row r="224" spans="2:25" ht="15.75" customHeight="1">
      <c r="B224" s="126"/>
      <c r="C224" s="127"/>
      <c r="D224" s="126"/>
      <c r="E224" s="126"/>
      <c r="F224" s="131"/>
      <c r="W224" s="2"/>
      <c r="X224" s="2"/>
      <c r="Y224" s="2"/>
    </row>
    <row r="225" spans="2:25" ht="15.75" customHeight="1">
      <c r="B225" s="126"/>
      <c r="C225" s="127"/>
      <c r="D225" s="126"/>
      <c r="E225" s="126"/>
      <c r="F225" s="131"/>
      <c r="W225" s="2"/>
      <c r="X225" s="2"/>
      <c r="Y225" s="2"/>
    </row>
    <row r="226" spans="2:25" ht="15.75" customHeight="1">
      <c r="B226" s="126"/>
      <c r="C226" s="127"/>
      <c r="D226" s="126"/>
      <c r="E226" s="126"/>
      <c r="F226" s="131"/>
      <c r="W226" s="2"/>
      <c r="X226" s="2"/>
      <c r="Y226" s="2"/>
    </row>
    <row r="227" spans="2:25" ht="15.75" customHeight="1">
      <c r="B227" s="126"/>
      <c r="C227" s="127"/>
      <c r="D227" s="126"/>
      <c r="E227" s="126"/>
      <c r="F227" s="131"/>
      <c r="W227" s="2"/>
      <c r="X227" s="2"/>
      <c r="Y227" s="2"/>
    </row>
    <row r="228" spans="2:25" ht="15.75" customHeight="1">
      <c r="B228" s="126"/>
      <c r="C228" s="127"/>
      <c r="D228" s="126"/>
      <c r="E228" s="126"/>
      <c r="F228" s="131"/>
      <c r="W228" s="2"/>
      <c r="X228" s="2"/>
      <c r="Y228" s="2"/>
    </row>
    <row r="229" spans="2:25" ht="15.75" customHeight="1">
      <c r="B229" s="126"/>
      <c r="C229" s="127"/>
      <c r="D229" s="126"/>
      <c r="E229" s="126"/>
      <c r="F229" s="131"/>
      <c r="W229" s="2"/>
      <c r="X229" s="2"/>
      <c r="Y229" s="2"/>
    </row>
    <row r="230" spans="2:25" ht="15.75" customHeight="1">
      <c r="B230" s="126"/>
      <c r="C230" s="127"/>
      <c r="D230" s="126"/>
      <c r="E230" s="126"/>
      <c r="F230" s="131"/>
      <c r="W230" s="2"/>
      <c r="X230" s="2"/>
      <c r="Y230" s="2"/>
    </row>
    <row r="231" spans="2:25" ht="15.75" customHeight="1">
      <c r="B231" s="126"/>
      <c r="C231" s="127"/>
      <c r="D231" s="126"/>
      <c r="E231" s="126"/>
      <c r="F231" s="131"/>
      <c r="W231" s="2"/>
      <c r="X231" s="2"/>
      <c r="Y231" s="2"/>
    </row>
    <row r="232" spans="2:25" ht="15.75" customHeight="1">
      <c r="B232" s="126"/>
      <c r="C232" s="127"/>
      <c r="D232" s="126"/>
      <c r="E232" s="126"/>
      <c r="F232" s="131"/>
      <c r="W232" s="2"/>
      <c r="X232" s="2"/>
      <c r="Y232" s="2"/>
    </row>
    <row r="233" spans="2:25" ht="15.75" customHeight="1">
      <c r="B233" s="126"/>
      <c r="C233" s="127"/>
      <c r="D233" s="126"/>
      <c r="E233" s="126"/>
      <c r="F233" s="131"/>
      <c r="W233" s="2"/>
      <c r="X233" s="2"/>
      <c r="Y233" s="2"/>
    </row>
    <row r="234" spans="2:25" ht="15.75" customHeight="1">
      <c r="B234" s="126"/>
      <c r="C234" s="127"/>
      <c r="D234" s="126"/>
      <c r="E234" s="126"/>
      <c r="F234" s="131"/>
      <c r="W234" s="2"/>
      <c r="X234" s="2"/>
      <c r="Y234" s="2"/>
    </row>
    <row r="235" spans="2:25" ht="15.75" customHeight="1">
      <c r="B235" s="126"/>
      <c r="C235" s="127"/>
      <c r="D235" s="126"/>
      <c r="E235" s="126"/>
      <c r="F235" s="131"/>
      <c r="W235" s="2"/>
      <c r="X235" s="2"/>
      <c r="Y235" s="2"/>
    </row>
    <row r="236" spans="2:25" ht="15.75" customHeight="1">
      <c r="B236" s="126"/>
      <c r="C236" s="127"/>
      <c r="D236" s="126"/>
      <c r="E236" s="126"/>
      <c r="F236" s="131"/>
      <c r="W236" s="2"/>
      <c r="X236" s="2"/>
      <c r="Y236" s="2"/>
    </row>
    <row r="237" spans="2:25" ht="15.75" customHeight="1">
      <c r="B237" s="126"/>
      <c r="C237" s="127"/>
      <c r="D237" s="126"/>
      <c r="E237" s="126"/>
      <c r="F237" s="131"/>
      <c r="W237" s="2"/>
      <c r="X237" s="2"/>
      <c r="Y237" s="2"/>
    </row>
    <row r="238" spans="2:25" ht="15.75" customHeight="1">
      <c r="B238" s="126"/>
      <c r="C238" s="127"/>
      <c r="D238" s="126"/>
      <c r="E238" s="126"/>
      <c r="F238" s="131"/>
      <c r="W238" s="2"/>
      <c r="X238" s="2"/>
      <c r="Y238" s="2"/>
    </row>
    <row r="239" spans="2:25" ht="15.75" customHeight="1">
      <c r="B239" s="126"/>
      <c r="C239" s="127"/>
      <c r="D239" s="126"/>
      <c r="E239" s="126"/>
      <c r="F239" s="131"/>
      <c r="W239" s="2"/>
      <c r="X239" s="2"/>
      <c r="Y239" s="2"/>
    </row>
    <row r="240" spans="2:25" ht="15.75" customHeight="1">
      <c r="B240" s="126"/>
      <c r="C240" s="127"/>
      <c r="D240" s="126"/>
      <c r="E240" s="126"/>
      <c r="F240" s="131"/>
      <c r="W240" s="2"/>
      <c r="X240" s="2"/>
      <c r="Y240" s="2"/>
    </row>
    <row r="241" spans="2:25" ht="15.75" customHeight="1">
      <c r="B241" s="126"/>
      <c r="C241" s="127"/>
      <c r="D241" s="126"/>
      <c r="E241" s="126"/>
      <c r="F241" s="131"/>
      <c r="W241" s="2"/>
      <c r="X241" s="2"/>
      <c r="Y241" s="2"/>
    </row>
    <row r="242" spans="2:25" ht="15.75" customHeight="1">
      <c r="B242" s="126"/>
      <c r="C242" s="127"/>
      <c r="D242" s="126"/>
      <c r="E242" s="126"/>
      <c r="F242" s="131"/>
      <c r="W242" s="2"/>
      <c r="X242" s="2"/>
      <c r="Y242" s="2"/>
    </row>
    <row r="243" spans="2:25" ht="15.75" customHeight="1">
      <c r="B243" s="126"/>
      <c r="C243" s="127"/>
      <c r="D243" s="126"/>
      <c r="E243" s="126"/>
      <c r="F243" s="131"/>
      <c r="W243" s="2"/>
      <c r="X243" s="2"/>
      <c r="Y243" s="2"/>
    </row>
    <row r="244" spans="2:25" ht="15.75" customHeight="1">
      <c r="B244" s="126"/>
      <c r="C244" s="127"/>
      <c r="D244" s="126"/>
      <c r="E244" s="126"/>
      <c r="F244" s="131"/>
      <c r="W244" s="2"/>
      <c r="X244" s="2"/>
      <c r="Y244" s="2"/>
    </row>
    <row r="245" spans="2:25" ht="15.75" customHeight="1">
      <c r="B245" s="126"/>
      <c r="C245" s="127"/>
      <c r="D245" s="126"/>
      <c r="E245" s="126"/>
      <c r="F245" s="131"/>
      <c r="W245" s="2"/>
      <c r="X245" s="2"/>
      <c r="Y245" s="2"/>
    </row>
    <row r="246" spans="2:25" ht="15.75" customHeight="1">
      <c r="B246" s="126"/>
      <c r="C246" s="127"/>
      <c r="D246" s="126"/>
      <c r="E246" s="126"/>
      <c r="F246" s="131"/>
      <c r="W246" s="2"/>
      <c r="X246" s="2"/>
      <c r="Y246" s="2"/>
    </row>
    <row r="247" spans="2:25" ht="15.75" customHeight="1">
      <c r="B247" s="126"/>
      <c r="C247" s="127"/>
      <c r="D247" s="126"/>
      <c r="E247" s="126"/>
      <c r="F247" s="131"/>
      <c r="W247" s="2"/>
      <c r="X247" s="2"/>
      <c r="Y247" s="2"/>
    </row>
    <row r="248" spans="2:25" ht="15.75" customHeight="1">
      <c r="B248" s="126"/>
      <c r="C248" s="127"/>
      <c r="D248" s="126"/>
      <c r="E248" s="126"/>
      <c r="F248" s="131"/>
      <c r="W248" s="2"/>
      <c r="X248" s="2"/>
      <c r="Y248" s="2"/>
    </row>
    <row r="249" spans="2:25" ht="15.75" customHeight="1">
      <c r="B249" s="126"/>
      <c r="C249" s="127"/>
      <c r="D249" s="126"/>
      <c r="E249" s="126"/>
      <c r="F249" s="131"/>
      <c r="W249" s="2"/>
      <c r="X249" s="2"/>
      <c r="Y249" s="2"/>
    </row>
    <row r="250" spans="2:25" ht="15.75" customHeight="1">
      <c r="B250" s="126"/>
      <c r="C250" s="127"/>
      <c r="D250" s="126"/>
      <c r="E250" s="126"/>
      <c r="F250" s="131"/>
      <c r="W250" s="2"/>
      <c r="X250" s="2"/>
      <c r="Y250" s="2"/>
    </row>
    <row r="251" spans="2:25" ht="15.75" customHeight="1">
      <c r="B251" s="126"/>
      <c r="C251" s="127"/>
      <c r="D251" s="126"/>
      <c r="E251" s="126"/>
      <c r="F251" s="131"/>
      <c r="W251" s="2"/>
      <c r="X251" s="2"/>
      <c r="Y251" s="2"/>
    </row>
    <row r="252" spans="2:25" ht="15.75" customHeight="1">
      <c r="B252" s="126"/>
      <c r="C252" s="127"/>
      <c r="D252" s="126"/>
      <c r="E252" s="126"/>
      <c r="F252" s="131"/>
      <c r="W252" s="2"/>
      <c r="X252" s="2"/>
      <c r="Y252" s="2"/>
    </row>
    <row r="253" spans="2:25" ht="15.75" customHeight="1">
      <c r="B253" s="126"/>
      <c r="C253" s="127"/>
      <c r="D253" s="126"/>
      <c r="E253" s="126"/>
      <c r="F253" s="131"/>
      <c r="W253" s="2"/>
      <c r="X253" s="2"/>
      <c r="Y253" s="2"/>
    </row>
    <row r="254" spans="2:25" ht="15.75" customHeight="1">
      <c r="B254" s="126"/>
      <c r="C254" s="127"/>
      <c r="D254" s="126"/>
      <c r="E254" s="126"/>
      <c r="F254" s="131"/>
      <c r="W254" s="2"/>
      <c r="X254" s="2"/>
      <c r="Y254" s="2"/>
    </row>
    <row r="255" spans="2:25" ht="15.75" customHeight="1">
      <c r="B255" s="126"/>
      <c r="C255" s="127"/>
      <c r="D255" s="126"/>
      <c r="E255" s="126"/>
      <c r="F255" s="131"/>
      <c r="W255" s="2"/>
      <c r="X255" s="2"/>
      <c r="Y255" s="2"/>
    </row>
    <row r="256" spans="2:25" ht="15.75" customHeight="1">
      <c r="B256" s="126"/>
      <c r="C256" s="127"/>
      <c r="D256" s="126"/>
      <c r="E256" s="126"/>
      <c r="F256" s="131"/>
      <c r="W256" s="2"/>
      <c r="X256" s="2"/>
      <c r="Y256" s="2"/>
    </row>
    <row r="257" spans="2:25" ht="15.75" customHeight="1">
      <c r="B257" s="126"/>
      <c r="C257" s="127"/>
      <c r="D257" s="126"/>
      <c r="E257" s="126"/>
      <c r="F257" s="131"/>
      <c r="W257" s="2"/>
      <c r="X257" s="2"/>
      <c r="Y257" s="2"/>
    </row>
    <row r="258" spans="2:25" ht="15.75" customHeight="1">
      <c r="B258" s="126"/>
      <c r="C258" s="127"/>
      <c r="D258" s="126"/>
      <c r="E258" s="126"/>
      <c r="F258" s="131"/>
      <c r="W258" s="2"/>
      <c r="X258" s="2"/>
      <c r="Y258" s="2"/>
    </row>
    <row r="259" spans="2:25" ht="15.75" customHeight="1">
      <c r="B259" s="126"/>
      <c r="C259" s="127"/>
      <c r="D259" s="126"/>
      <c r="E259" s="126"/>
      <c r="F259" s="131"/>
      <c r="W259" s="2"/>
      <c r="X259" s="2"/>
      <c r="Y259" s="2"/>
    </row>
    <row r="260" spans="2:25" ht="15.75" customHeight="1">
      <c r="B260" s="126"/>
      <c r="C260" s="127"/>
      <c r="D260" s="126"/>
      <c r="E260" s="126"/>
      <c r="F260" s="131"/>
      <c r="W260" s="2"/>
      <c r="X260" s="2"/>
      <c r="Y260" s="2"/>
    </row>
    <row r="261" spans="2:25" ht="15.75" customHeight="1">
      <c r="B261" s="126"/>
      <c r="C261" s="127"/>
      <c r="D261" s="126"/>
      <c r="E261" s="126"/>
      <c r="F261" s="131"/>
      <c r="W261" s="2"/>
      <c r="X261" s="2"/>
      <c r="Y261" s="2"/>
    </row>
    <row r="262" spans="2:25" ht="15.75" customHeight="1">
      <c r="B262" s="126"/>
      <c r="C262" s="127"/>
      <c r="D262" s="126"/>
      <c r="E262" s="126"/>
      <c r="F262" s="131"/>
      <c r="W262" s="2"/>
      <c r="X262" s="2"/>
      <c r="Y262" s="2"/>
    </row>
    <row r="263" spans="2:25" ht="15.75" customHeight="1">
      <c r="B263" s="126"/>
      <c r="C263" s="127"/>
      <c r="D263" s="126"/>
      <c r="E263" s="126"/>
      <c r="F263" s="131"/>
      <c r="W263" s="2"/>
      <c r="X263" s="2"/>
      <c r="Y263" s="2"/>
    </row>
    <row r="264" spans="2:25" ht="15.75" customHeight="1">
      <c r="B264" s="126"/>
      <c r="C264" s="127"/>
      <c r="D264" s="126"/>
      <c r="E264" s="126"/>
      <c r="F264" s="131"/>
      <c r="W264" s="2"/>
      <c r="X264" s="2"/>
      <c r="Y264" s="2"/>
    </row>
    <row r="265" spans="2:25" ht="15.75" customHeight="1">
      <c r="B265" s="126"/>
      <c r="C265" s="127"/>
      <c r="D265" s="126"/>
      <c r="E265" s="126"/>
      <c r="F265" s="131"/>
      <c r="W265" s="2"/>
      <c r="X265" s="2"/>
      <c r="Y265" s="2"/>
    </row>
    <row r="266" spans="2:25" ht="15.75" customHeight="1">
      <c r="B266" s="126"/>
      <c r="C266" s="127"/>
      <c r="D266" s="126"/>
      <c r="E266" s="126"/>
      <c r="F266" s="131"/>
      <c r="W266" s="2"/>
      <c r="X266" s="2"/>
      <c r="Y266" s="2"/>
    </row>
    <row r="267" spans="2:25" ht="15.75" customHeight="1">
      <c r="B267" s="126"/>
      <c r="C267" s="127"/>
      <c r="D267" s="126"/>
      <c r="E267" s="126"/>
      <c r="F267" s="131"/>
      <c r="W267" s="2"/>
      <c r="X267" s="2"/>
      <c r="Y267" s="2"/>
    </row>
    <row r="268" spans="2:25" ht="15.75" customHeight="1">
      <c r="B268" s="126"/>
      <c r="C268" s="127"/>
      <c r="D268" s="126"/>
      <c r="E268" s="126"/>
      <c r="F268" s="131"/>
      <c r="W268" s="2"/>
      <c r="X268" s="2"/>
      <c r="Y268" s="2"/>
    </row>
    <row r="269" spans="2:25" ht="15.75" customHeight="1">
      <c r="B269" s="126"/>
      <c r="C269" s="127"/>
      <c r="D269" s="126"/>
      <c r="E269" s="126"/>
      <c r="F269" s="131"/>
      <c r="W269" s="2"/>
      <c r="X269" s="2"/>
      <c r="Y269" s="2"/>
    </row>
    <row r="270" spans="2:25" ht="15.75" customHeight="1">
      <c r="B270" s="126"/>
      <c r="C270" s="127"/>
      <c r="D270" s="126"/>
      <c r="E270" s="126"/>
      <c r="F270" s="131"/>
      <c r="W270" s="2"/>
      <c r="X270" s="2"/>
      <c r="Y270" s="2"/>
    </row>
    <row r="271" spans="2:25" ht="15.75" customHeight="1">
      <c r="B271" s="126"/>
      <c r="C271" s="127"/>
      <c r="D271" s="126"/>
      <c r="E271" s="126"/>
      <c r="F271" s="131"/>
      <c r="W271" s="2"/>
      <c r="X271" s="2"/>
      <c r="Y271" s="2"/>
    </row>
    <row r="272" spans="2:25" ht="15.75" customHeight="1">
      <c r="B272" s="126"/>
      <c r="C272" s="127"/>
      <c r="D272" s="126"/>
      <c r="E272" s="126"/>
      <c r="F272" s="131"/>
      <c r="W272" s="2"/>
      <c r="X272" s="2"/>
      <c r="Y272" s="2"/>
    </row>
    <row r="273" spans="2:25" ht="15.75" customHeight="1">
      <c r="B273" s="126"/>
      <c r="C273" s="127"/>
      <c r="D273" s="126"/>
      <c r="E273" s="126"/>
      <c r="F273" s="131"/>
      <c r="W273" s="2"/>
      <c r="X273" s="2"/>
      <c r="Y273" s="2"/>
    </row>
    <row r="274" spans="2:25" ht="15.75" customHeight="1">
      <c r="B274" s="126"/>
      <c r="C274" s="127"/>
      <c r="D274" s="126"/>
      <c r="E274" s="126"/>
      <c r="F274" s="131"/>
      <c r="W274" s="2"/>
      <c r="X274" s="2"/>
      <c r="Y274" s="2"/>
    </row>
    <row r="275" spans="2:25" ht="15.75" customHeight="1">
      <c r="B275" s="126"/>
      <c r="C275" s="127"/>
      <c r="D275" s="126"/>
      <c r="E275" s="126"/>
      <c r="F275" s="131"/>
      <c r="W275" s="2"/>
      <c r="X275" s="2"/>
      <c r="Y275" s="2"/>
    </row>
    <row r="276" spans="2:25" ht="15.75" customHeight="1">
      <c r="B276" s="126"/>
      <c r="C276" s="127"/>
      <c r="D276" s="126"/>
      <c r="E276" s="126"/>
      <c r="F276" s="131"/>
      <c r="W276" s="2"/>
      <c r="X276" s="2"/>
      <c r="Y276" s="2"/>
    </row>
    <row r="277" spans="2:25" ht="15.75" customHeight="1">
      <c r="B277" s="126"/>
      <c r="C277" s="127"/>
      <c r="D277" s="126"/>
      <c r="E277" s="126"/>
      <c r="F277" s="131"/>
      <c r="W277" s="2"/>
      <c r="X277" s="2"/>
      <c r="Y277" s="2"/>
    </row>
    <row r="278" spans="2:25" ht="15.75" customHeight="1">
      <c r="B278" s="126"/>
      <c r="C278" s="127"/>
      <c r="D278" s="126"/>
      <c r="E278" s="126"/>
      <c r="F278" s="131"/>
      <c r="W278" s="2"/>
      <c r="X278" s="2"/>
      <c r="Y278" s="2"/>
    </row>
    <row r="279" spans="2:25" ht="15.75" customHeight="1">
      <c r="B279" s="126"/>
      <c r="C279" s="127"/>
      <c r="D279" s="126"/>
      <c r="E279" s="126"/>
      <c r="F279" s="131"/>
      <c r="W279" s="2"/>
      <c r="X279" s="2"/>
      <c r="Y279" s="2"/>
    </row>
    <row r="280" spans="2:25" ht="15.75" customHeight="1">
      <c r="B280" s="126"/>
      <c r="C280" s="127"/>
      <c r="D280" s="126"/>
      <c r="E280" s="126"/>
      <c r="F280" s="131"/>
      <c r="W280" s="2"/>
      <c r="X280" s="2"/>
      <c r="Y280" s="2"/>
    </row>
    <row r="281" spans="2:25" ht="15.75" customHeight="1">
      <c r="B281" s="126"/>
      <c r="C281" s="127"/>
      <c r="D281" s="126"/>
      <c r="E281" s="126"/>
      <c r="F281" s="131"/>
      <c r="W281" s="2"/>
      <c r="X281" s="2"/>
      <c r="Y281" s="2"/>
    </row>
    <row r="282" spans="2:25" ht="15.75" customHeight="1">
      <c r="B282" s="126"/>
      <c r="C282" s="127"/>
      <c r="D282" s="126"/>
      <c r="E282" s="126"/>
      <c r="F282" s="131"/>
      <c r="W282" s="2"/>
      <c r="X282" s="2"/>
      <c r="Y282" s="2"/>
    </row>
    <row r="283" spans="2:25" ht="15.75" customHeight="1">
      <c r="B283" s="126"/>
      <c r="C283" s="127"/>
      <c r="D283" s="126"/>
      <c r="E283" s="126"/>
      <c r="F283" s="131"/>
      <c r="W283" s="2"/>
      <c r="X283" s="2"/>
      <c r="Y283" s="2"/>
    </row>
    <row r="284" spans="2:25" ht="15.75" customHeight="1">
      <c r="B284" s="126"/>
      <c r="C284" s="127"/>
      <c r="D284" s="126"/>
      <c r="E284" s="126"/>
      <c r="F284" s="131"/>
      <c r="W284" s="2"/>
      <c r="X284" s="2"/>
      <c r="Y284" s="2"/>
    </row>
    <row r="285" spans="2:25" ht="15.75" customHeight="1">
      <c r="B285" s="126"/>
      <c r="C285" s="127"/>
      <c r="D285" s="126"/>
      <c r="E285" s="126"/>
      <c r="F285" s="131"/>
      <c r="W285" s="2"/>
      <c r="X285" s="2"/>
      <c r="Y285" s="2"/>
    </row>
    <row r="286" spans="2:25" ht="15.75" customHeight="1">
      <c r="B286" s="126"/>
      <c r="C286" s="127"/>
      <c r="D286" s="126"/>
      <c r="E286" s="126"/>
      <c r="F286" s="131"/>
      <c r="W286" s="2"/>
      <c r="X286" s="2"/>
      <c r="Y286" s="2"/>
    </row>
    <row r="287" spans="2:25" ht="15.75" customHeight="1">
      <c r="B287" s="126"/>
      <c r="C287" s="127"/>
      <c r="D287" s="126"/>
      <c r="E287" s="126"/>
      <c r="F287" s="131"/>
      <c r="W287" s="2"/>
      <c r="X287" s="2"/>
      <c r="Y287" s="2"/>
    </row>
    <row r="288" spans="2:25" ht="15.75" customHeight="1">
      <c r="B288" s="126"/>
      <c r="C288" s="127"/>
      <c r="D288" s="126"/>
      <c r="E288" s="126"/>
      <c r="F288" s="131"/>
      <c r="W288" s="2"/>
      <c r="X288" s="2"/>
      <c r="Y288" s="2"/>
    </row>
    <row r="289" spans="2:25" ht="15.75" customHeight="1">
      <c r="B289" s="126"/>
      <c r="C289" s="127"/>
      <c r="D289" s="126"/>
      <c r="E289" s="126"/>
      <c r="F289" s="131"/>
      <c r="W289" s="2"/>
      <c r="X289" s="2"/>
      <c r="Y289" s="2"/>
    </row>
    <row r="290" spans="2:25" ht="15.75" customHeight="1">
      <c r="B290" s="126"/>
      <c r="C290" s="127"/>
      <c r="D290" s="126"/>
      <c r="E290" s="126"/>
      <c r="F290" s="131"/>
      <c r="W290" s="2"/>
      <c r="X290" s="2"/>
      <c r="Y290" s="2"/>
    </row>
    <row r="291" spans="2:25" ht="15.75" customHeight="1">
      <c r="B291" s="126"/>
      <c r="C291" s="127"/>
      <c r="D291" s="126"/>
      <c r="E291" s="126"/>
      <c r="F291" s="131"/>
      <c r="W291" s="2"/>
      <c r="X291" s="2"/>
      <c r="Y291" s="2"/>
    </row>
    <row r="292" spans="2:25" ht="15.75" customHeight="1">
      <c r="B292" s="126"/>
      <c r="C292" s="127"/>
      <c r="D292" s="126"/>
      <c r="E292" s="126"/>
      <c r="F292" s="131"/>
      <c r="W292" s="2"/>
      <c r="X292" s="2"/>
      <c r="Y292" s="2"/>
    </row>
    <row r="293" spans="2:25" ht="15.75" customHeight="1">
      <c r="B293" s="126"/>
      <c r="C293" s="127"/>
      <c r="D293" s="126"/>
      <c r="E293" s="126"/>
      <c r="F293" s="131"/>
      <c r="W293" s="2"/>
      <c r="X293" s="2"/>
      <c r="Y293" s="2"/>
    </row>
    <row r="294" spans="2:25" ht="15.75" customHeight="1">
      <c r="B294" s="126"/>
      <c r="C294" s="127"/>
      <c r="D294" s="126"/>
      <c r="E294" s="126"/>
      <c r="F294" s="131"/>
      <c r="W294" s="2"/>
      <c r="X294" s="2"/>
      <c r="Y294" s="2"/>
    </row>
    <row r="295" spans="2:25" ht="15.75" customHeight="1">
      <c r="B295" s="126"/>
      <c r="C295" s="127"/>
      <c r="D295" s="126"/>
      <c r="E295" s="126"/>
      <c r="F295" s="131"/>
      <c r="W295" s="2"/>
      <c r="X295" s="2"/>
      <c r="Y295" s="2"/>
    </row>
    <row r="296" spans="2:25" ht="15.75" customHeight="1">
      <c r="B296" s="126"/>
      <c r="C296" s="127"/>
      <c r="D296" s="126"/>
      <c r="E296" s="126"/>
      <c r="F296" s="131"/>
      <c r="W296" s="2"/>
      <c r="X296" s="2"/>
      <c r="Y296" s="2"/>
    </row>
    <row r="297" spans="2:25" ht="15.75" customHeight="1">
      <c r="B297" s="126"/>
      <c r="C297" s="127"/>
      <c r="D297" s="126"/>
      <c r="E297" s="126"/>
      <c r="F297" s="131"/>
      <c r="W297" s="2"/>
      <c r="X297" s="2"/>
      <c r="Y297" s="2"/>
    </row>
    <row r="298" spans="2:25" ht="15.75" customHeight="1">
      <c r="B298" s="126"/>
      <c r="C298" s="127"/>
      <c r="D298" s="126"/>
      <c r="E298" s="126"/>
      <c r="F298" s="131"/>
      <c r="W298" s="2"/>
      <c r="X298" s="2"/>
      <c r="Y298" s="2"/>
    </row>
    <row r="299" spans="2:25" ht="15.75" customHeight="1">
      <c r="B299" s="126"/>
      <c r="C299" s="127"/>
      <c r="D299" s="126"/>
      <c r="E299" s="126"/>
      <c r="F299" s="131"/>
      <c r="W299" s="2"/>
      <c r="X299" s="2"/>
      <c r="Y299" s="2"/>
    </row>
    <row r="300" spans="2:25" ht="15.75" customHeight="1">
      <c r="B300" s="126"/>
      <c r="C300" s="127"/>
      <c r="D300" s="126"/>
      <c r="E300" s="126"/>
      <c r="F300" s="131"/>
      <c r="W300" s="2"/>
      <c r="X300" s="2"/>
      <c r="Y300" s="2"/>
    </row>
    <row r="301" spans="2:25" ht="15.75" customHeight="1">
      <c r="B301" s="126"/>
      <c r="C301" s="127"/>
      <c r="D301" s="126"/>
      <c r="E301" s="126"/>
      <c r="F301" s="131"/>
      <c r="W301" s="2"/>
      <c r="X301" s="2"/>
      <c r="Y301" s="2"/>
    </row>
    <row r="302" spans="2:25" ht="15.75" customHeight="1">
      <c r="B302" s="126"/>
      <c r="C302" s="127"/>
      <c r="D302" s="126"/>
      <c r="E302" s="126"/>
      <c r="F302" s="131"/>
      <c r="W302" s="2"/>
      <c r="X302" s="2"/>
      <c r="Y302" s="2"/>
    </row>
    <row r="303" spans="2:25" ht="15.75" customHeight="1">
      <c r="B303" s="126"/>
      <c r="C303" s="127"/>
      <c r="D303" s="126"/>
      <c r="E303" s="126"/>
      <c r="F303" s="131"/>
      <c r="W303" s="2"/>
      <c r="X303" s="2"/>
      <c r="Y303" s="2"/>
    </row>
    <row r="304" spans="2:25" ht="15.75" customHeight="1">
      <c r="B304" s="126"/>
      <c r="C304" s="127"/>
      <c r="D304" s="126"/>
      <c r="E304" s="126"/>
      <c r="F304" s="131"/>
      <c r="W304" s="2"/>
      <c r="X304" s="2"/>
      <c r="Y304" s="2"/>
    </row>
    <row r="305" spans="2:25" ht="15.75" customHeight="1">
      <c r="B305" s="126"/>
      <c r="C305" s="127"/>
      <c r="D305" s="126"/>
      <c r="E305" s="126"/>
      <c r="F305" s="131"/>
      <c r="W305" s="2"/>
      <c r="X305" s="2"/>
      <c r="Y305" s="2"/>
    </row>
    <row r="306" spans="2:25" ht="15.75" customHeight="1">
      <c r="B306" s="126"/>
      <c r="C306" s="127"/>
      <c r="D306" s="126"/>
      <c r="E306" s="126"/>
      <c r="F306" s="131"/>
      <c r="W306" s="2"/>
      <c r="X306" s="2"/>
      <c r="Y306" s="2"/>
    </row>
    <row r="307" spans="2:25" ht="15.75" customHeight="1">
      <c r="B307" s="126"/>
      <c r="C307" s="127"/>
      <c r="D307" s="126"/>
      <c r="E307" s="126"/>
      <c r="F307" s="131"/>
      <c r="W307" s="2"/>
      <c r="X307" s="2"/>
      <c r="Y307" s="2"/>
    </row>
    <row r="308" spans="2:25" ht="15.75" customHeight="1">
      <c r="B308" s="126"/>
      <c r="C308" s="127"/>
      <c r="D308" s="126"/>
      <c r="E308" s="126"/>
      <c r="F308" s="131"/>
      <c r="W308" s="2"/>
      <c r="X308" s="2"/>
      <c r="Y308" s="2"/>
    </row>
    <row r="309" spans="2:25" ht="15.75" customHeight="1">
      <c r="B309" s="126"/>
      <c r="C309" s="127"/>
      <c r="D309" s="126"/>
      <c r="E309" s="126"/>
      <c r="F309" s="131"/>
      <c r="W309" s="2"/>
      <c r="X309" s="2"/>
      <c r="Y309" s="2"/>
    </row>
    <row r="310" spans="2:25" ht="15.75" customHeight="1">
      <c r="B310" s="126"/>
      <c r="C310" s="127"/>
      <c r="D310" s="126"/>
      <c r="E310" s="126"/>
      <c r="F310" s="131"/>
      <c r="W310" s="2"/>
      <c r="X310" s="2"/>
      <c r="Y310" s="2"/>
    </row>
    <row r="311" spans="2:25" ht="15.75" customHeight="1">
      <c r="B311" s="126"/>
      <c r="C311" s="127"/>
      <c r="D311" s="126"/>
      <c r="E311" s="126"/>
      <c r="F311" s="131"/>
      <c r="W311" s="2"/>
      <c r="X311" s="2"/>
      <c r="Y311" s="2"/>
    </row>
    <row r="312" spans="2:25" ht="15.75" customHeight="1">
      <c r="B312" s="126"/>
      <c r="C312" s="127"/>
      <c r="D312" s="126"/>
      <c r="E312" s="126"/>
      <c r="F312" s="131"/>
      <c r="W312" s="2"/>
      <c r="X312" s="2"/>
      <c r="Y312" s="2"/>
    </row>
    <row r="313" spans="2:25" ht="15.75" customHeight="1">
      <c r="B313" s="126"/>
      <c r="C313" s="127"/>
      <c r="D313" s="126"/>
      <c r="E313" s="126"/>
      <c r="F313" s="131"/>
      <c r="W313" s="2"/>
      <c r="X313" s="2"/>
      <c r="Y313" s="2"/>
    </row>
    <row r="314" spans="2:25" ht="15.75" customHeight="1">
      <c r="B314" s="126"/>
      <c r="C314" s="127"/>
      <c r="D314" s="126"/>
      <c r="E314" s="126"/>
      <c r="F314" s="131"/>
      <c r="W314" s="2"/>
      <c r="X314" s="2"/>
      <c r="Y314" s="2"/>
    </row>
    <row r="315" spans="2:25" ht="15.75" customHeight="1">
      <c r="B315" s="126"/>
      <c r="C315" s="127"/>
      <c r="D315" s="126"/>
      <c r="E315" s="126"/>
      <c r="F315" s="131"/>
      <c r="W315" s="2"/>
      <c r="X315" s="2"/>
      <c r="Y315" s="2"/>
    </row>
    <row r="316" spans="2:25" ht="15.75" customHeight="1">
      <c r="B316" s="126"/>
      <c r="C316" s="127"/>
      <c r="D316" s="126"/>
      <c r="E316" s="126"/>
      <c r="F316" s="131"/>
      <c r="W316" s="2"/>
      <c r="X316" s="2"/>
      <c r="Y316" s="2"/>
    </row>
    <row r="317" spans="2:25" ht="15.75" customHeight="1">
      <c r="B317" s="126"/>
      <c r="C317" s="127"/>
      <c r="D317" s="126"/>
      <c r="E317" s="126"/>
      <c r="F317" s="131"/>
      <c r="W317" s="2"/>
      <c r="X317" s="2"/>
      <c r="Y317" s="2"/>
    </row>
    <row r="318" spans="2:25" ht="15.75" customHeight="1">
      <c r="B318" s="126"/>
      <c r="C318" s="127"/>
      <c r="D318" s="126"/>
      <c r="E318" s="126"/>
      <c r="F318" s="131"/>
      <c r="W318" s="2"/>
      <c r="X318" s="2"/>
      <c r="Y318" s="2"/>
    </row>
    <row r="319" spans="2:25" ht="15.75" customHeight="1">
      <c r="B319" s="126"/>
      <c r="C319" s="127"/>
      <c r="D319" s="126"/>
      <c r="E319" s="126"/>
      <c r="F319" s="131"/>
      <c r="W319" s="2"/>
      <c r="X319" s="2"/>
      <c r="Y319" s="2"/>
    </row>
    <row r="320" spans="2:25" ht="15.75" customHeight="1">
      <c r="B320" s="126"/>
      <c r="C320" s="127"/>
      <c r="D320" s="126"/>
      <c r="E320" s="126"/>
      <c r="F320" s="131"/>
      <c r="W320" s="2"/>
      <c r="X320" s="2"/>
      <c r="Y320" s="2"/>
    </row>
    <row r="321" spans="2:25" ht="15.75" customHeight="1">
      <c r="B321" s="126"/>
      <c r="C321" s="127"/>
      <c r="D321" s="126"/>
      <c r="E321" s="126"/>
      <c r="F321" s="131"/>
      <c r="W321" s="2"/>
      <c r="X321" s="2"/>
      <c r="Y321" s="2"/>
    </row>
    <row r="322" spans="2:25" ht="15.75" customHeight="1">
      <c r="B322" s="126"/>
      <c r="C322" s="127"/>
      <c r="D322" s="126"/>
      <c r="E322" s="126"/>
      <c r="F322" s="131"/>
      <c r="W322" s="2"/>
      <c r="X322" s="2"/>
      <c r="Y322" s="2"/>
    </row>
    <row r="323" spans="2:25" ht="15.75" customHeight="1">
      <c r="B323" s="126"/>
      <c r="C323" s="127"/>
      <c r="D323" s="126"/>
      <c r="E323" s="126"/>
      <c r="F323" s="131"/>
      <c r="W323" s="2"/>
      <c r="X323" s="2"/>
      <c r="Y323" s="2"/>
    </row>
    <row r="324" spans="2:25" ht="15.75" customHeight="1">
      <c r="B324" s="126"/>
      <c r="C324" s="127"/>
      <c r="D324" s="126"/>
      <c r="E324" s="126"/>
      <c r="F324" s="131"/>
      <c r="W324" s="2"/>
      <c r="X324" s="2"/>
      <c r="Y324" s="2"/>
    </row>
    <row r="325" spans="2:25" ht="15.75" customHeight="1">
      <c r="B325" s="126"/>
      <c r="C325" s="127"/>
      <c r="D325" s="126"/>
      <c r="E325" s="126"/>
      <c r="F325" s="131"/>
      <c r="W325" s="2"/>
      <c r="X325" s="2"/>
      <c r="Y325" s="2"/>
    </row>
    <row r="326" spans="2:25" ht="15.75" customHeight="1">
      <c r="B326" s="126"/>
      <c r="C326" s="127"/>
      <c r="D326" s="126"/>
      <c r="E326" s="126"/>
      <c r="F326" s="131"/>
      <c r="W326" s="2"/>
      <c r="X326" s="2"/>
      <c r="Y326" s="2"/>
    </row>
    <row r="327" spans="2:25" ht="15.75" customHeight="1">
      <c r="B327" s="126"/>
      <c r="C327" s="127"/>
      <c r="D327" s="126"/>
      <c r="E327" s="126"/>
      <c r="F327" s="131"/>
      <c r="W327" s="2"/>
      <c r="X327" s="2"/>
      <c r="Y327" s="2"/>
    </row>
    <row r="328" spans="2:25" ht="15.75" customHeight="1">
      <c r="B328" s="126"/>
      <c r="C328" s="127"/>
      <c r="D328" s="126"/>
      <c r="E328" s="126"/>
      <c r="F328" s="131"/>
      <c r="W328" s="2"/>
      <c r="X328" s="2"/>
      <c r="Y328" s="2"/>
    </row>
    <row r="329" spans="2:25" ht="15.75" customHeight="1">
      <c r="B329" s="126"/>
      <c r="C329" s="127"/>
      <c r="D329" s="126"/>
      <c r="E329" s="126"/>
      <c r="F329" s="131"/>
      <c r="W329" s="2"/>
      <c r="X329" s="2"/>
      <c r="Y329" s="2"/>
    </row>
    <row r="330" spans="2:25" ht="15.75" customHeight="1">
      <c r="B330" s="126"/>
      <c r="C330" s="127"/>
      <c r="D330" s="126"/>
      <c r="E330" s="126"/>
      <c r="F330" s="131"/>
      <c r="W330" s="2"/>
      <c r="X330" s="2"/>
      <c r="Y330" s="2"/>
    </row>
    <row r="331" spans="2:25" ht="15.75" customHeight="1">
      <c r="B331" s="126"/>
      <c r="C331" s="127"/>
      <c r="D331" s="126"/>
      <c r="E331" s="126"/>
      <c r="F331" s="131"/>
      <c r="W331" s="2"/>
      <c r="X331" s="2"/>
      <c r="Y331" s="2"/>
    </row>
    <row r="332" spans="2:25" ht="15.75" customHeight="1">
      <c r="B332" s="126"/>
      <c r="C332" s="127"/>
      <c r="D332" s="126"/>
      <c r="E332" s="126"/>
      <c r="F332" s="131"/>
      <c r="W332" s="2"/>
      <c r="X332" s="2"/>
      <c r="Y332" s="2"/>
    </row>
    <row r="333" spans="2:25" ht="15.75" customHeight="1">
      <c r="B333" s="126"/>
      <c r="C333" s="127"/>
      <c r="D333" s="126"/>
      <c r="E333" s="126"/>
      <c r="F333" s="131"/>
      <c r="W333" s="2"/>
      <c r="X333" s="2"/>
      <c r="Y333" s="2"/>
    </row>
    <row r="334" spans="2:25" ht="15.75" customHeight="1">
      <c r="B334" s="126"/>
      <c r="C334" s="127"/>
      <c r="D334" s="126"/>
      <c r="E334" s="126"/>
      <c r="F334" s="131"/>
      <c r="W334" s="2"/>
      <c r="X334" s="2"/>
      <c r="Y334" s="2"/>
    </row>
    <row r="335" spans="2:25" ht="15.75" customHeight="1">
      <c r="B335" s="126"/>
      <c r="C335" s="127"/>
      <c r="D335" s="126"/>
      <c r="E335" s="126"/>
      <c r="F335" s="131"/>
      <c r="W335" s="2"/>
      <c r="X335" s="2"/>
      <c r="Y335" s="2"/>
    </row>
    <row r="336" spans="2:25" ht="15.75" customHeight="1">
      <c r="B336" s="126"/>
      <c r="C336" s="127"/>
      <c r="D336" s="126"/>
      <c r="E336" s="126"/>
      <c r="F336" s="131"/>
      <c r="W336" s="2"/>
      <c r="X336" s="2"/>
      <c r="Y336" s="2"/>
    </row>
    <row r="337" spans="2:25" ht="15.75" customHeight="1">
      <c r="B337" s="126"/>
      <c r="C337" s="127"/>
      <c r="D337" s="126"/>
      <c r="E337" s="126"/>
      <c r="F337" s="131"/>
      <c r="W337" s="2"/>
      <c r="X337" s="2"/>
      <c r="Y337" s="2"/>
    </row>
    <row r="338" spans="2:25" ht="15.75" customHeight="1">
      <c r="B338" s="126"/>
      <c r="C338" s="127"/>
      <c r="D338" s="126"/>
      <c r="E338" s="126"/>
      <c r="F338" s="131"/>
      <c r="W338" s="2"/>
      <c r="X338" s="2"/>
      <c r="Y338" s="2"/>
    </row>
    <row r="339" spans="2:25" ht="15.75" customHeight="1">
      <c r="B339" s="126"/>
      <c r="C339" s="127"/>
      <c r="D339" s="126"/>
      <c r="E339" s="126"/>
      <c r="F339" s="131"/>
      <c r="W339" s="2"/>
      <c r="X339" s="2"/>
      <c r="Y339" s="2"/>
    </row>
    <row r="340" spans="2:25" ht="15.75" customHeight="1">
      <c r="B340" s="126"/>
      <c r="C340" s="127"/>
      <c r="D340" s="126"/>
      <c r="E340" s="126"/>
      <c r="F340" s="131"/>
      <c r="W340" s="2"/>
      <c r="X340" s="2"/>
      <c r="Y340" s="2"/>
    </row>
    <row r="341" spans="2:25" ht="15.75" customHeight="1">
      <c r="B341" s="126"/>
      <c r="C341" s="127"/>
      <c r="D341" s="126"/>
      <c r="E341" s="126"/>
      <c r="F341" s="131"/>
      <c r="W341" s="2"/>
      <c r="X341" s="2"/>
      <c r="Y341" s="2"/>
    </row>
    <row r="342" spans="2:25" ht="15.75" customHeight="1">
      <c r="B342" s="126"/>
      <c r="C342" s="127"/>
      <c r="D342" s="126"/>
      <c r="E342" s="126"/>
      <c r="F342" s="131"/>
      <c r="W342" s="2"/>
      <c r="X342" s="2"/>
      <c r="Y342" s="2"/>
    </row>
    <row r="343" spans="2:25" ht="15.75" customHeight="1">
      <c r="B343" s="126"/>
      <c r="C343" s="127"/>
      <c r="D343" s="126"/>
      <c r="E343" s="126"/>
      <c r="F343" s="131"/>
      <c r="W343" s="2"/>
      <c r="X343" s="2"/>
      <c r="Y343" s="2"/>
    </row>
    <row r="344" spans="2:25" ht="15.75" customHeight="1">
      <c r="B344" s="126"/>
      <c r="C344" s="127"/>
      <c r="D344" s="126"/>
      <c r="E344" s="126"/>
      <c r="F344" s="131"/>
      <c r="W344" s="2"/>
      <c r="X344" s="2"/>
      <c r="Y344" s="2"/>
    </row>
    <row r="345" spans="2:25" ht="15.75" customHeight="1">
      <c r="B345" s="126"/>
      <c r="C345" s="127"/>
      <c r="D345" s="126"/>
      <c r="E345" s="126"/>
      <c r="F345" s="131"/>
      <c r="W345" s="2"/>
      <c r="X345" s="2"/>
      <c r="Y345" s="2"/>
    </row>
    <row r="346" spans="2:25" ht="15.75" customHeight="1">
      <c r="B346" s="126"/>
      <c r="C346" s="127"/>
      <c r="D346" s="126"/>
      <c r="E346" s="126"/>
      <c r="F346" s="131"/>
      <c r="W346" s="2"/>
      <c r="X346" s="2"/>
      <c r="Y346" s="2"/>
    </row>
    <row r="347" spans="2:25" ht="15.75" customHeight="1">
      <c r="B347" s="126"/>
      <c r="C347" s="127"/>
      <c r="D347" s="126"/>
      <c r="E347" s="126"/>
      <c r="F347" s="131"/>
      <c r="W347" s="2"/>
      <c r="X347" s="2"/>
      <c r="Y347" s="2"/>
    </row>
    <row r="348" spans="2:25" ht="15.75" customHeight="1">
      <c r="B348" s="126"/>
      <c r="C348" s="127"/>
      <c r="D348" s="126"/>
      <c r="E348" s="126"/>
      <c r="F348" s="131"/>
      <c r="W348" s="2"/>
      <c r="X348" s="2"/>
      <c r="Y348" s="2"/>
    </row>
    <row r="349" spans="2:25" ht="15.75" customHeight="1">
      <c r="B349" s="126"/>
      <c r="C349" s="127"/>
      <c r="D349" s="126"/>
      <c r="E349" s="126"/>
      <c r="F349" s="131"/>
      <c r="W349" s="2"/>
      <c r="X349" s="2"/>
      <c r="Y349" s="2"/>
    </row>
    <row r="350" spans="2:25" ht="15.75" customHeight="1">
      <c r="B350" s="126"/>
      <c r="C350" s="127"/>
      <c r="D350" s="126"/>
      <c r="E350" s="126"/>
      <c r="F350" s="131"/>
      <c r="W350" s="2"/>
      <c r="X350" s="2"/>
      <c r="Y350" s="2"/>
    </row>
    <row r="351" spans="2:25" ht="15.75" customHeight="1">
      <c r="B351" s="126"/>
      <c r="C351" s="127"/>
      <c r="D351" s="126"/>
      <c r="E351" s="126"/>
      <c r="F351" s="131"/>
      <c r="W351" s="2"/>
      <c r="X351" s="2"/>
      <c r="Y351" s="2"/>
    </row>
    <row r="352" spans="2:25" ht="15.75" customHeight="1">
      <c r="B352" s="126"/>
      <c r="C352" s="127"/>
      <c r="D352" s="126"/>
      <c r="E352" s="126"/>
      <c r="F352" s="131"/>
      <c r="W352" s="2"/>
      <c r="X352" s="2"/>
      <c r="Y352" s="2"/>
    </row>
    <row r="353" spans="2:25" ht="15.75" customHeight="1">
      <c r="B353" s="126"/>
      <c r="C353" s="127"/>
      <c r="D353" s="126"/>
      <c r="E353" s="126"/>
      <c r="F353" s="131"/>
      <c r="W353" s="2"/>
      <c r="X353" s="2"/>
      <c r="Y353" s="2"/>
    </row>
    <row r="354" spans="2:25" ht="15.75" customHeight="1">
      <c r="B354" s="126"/>
      <c r="C354" s="127"/>
      <c r="D354" s="126"/>
      <c r="E354" s="126"/>
      <c r="F354" s="131"/>
      <c r="W354" s="2"/>
      <c r="X354" s="2"/>
      <c r="Y354" s="2"/>
    </row>
    <row r="355" spans="2:25" ht="15.75" customHeight="1">
      <c r="B355" s="126"/>
      <c r="C355" s="127"/>
      <c r="D355" s="126"/>
      <c r="E355" s="126"/>
      <c r="F355" s="131"/>
      <c r="W355" s="2"/>
      <c r="X355" s="2"/>
      <c r="Y355" s="2"/>
    </row>
    <row r="356" spans="2:25" ht="15.75" customHeight="1">
      <c r="B356" s="126"/>
      <c r="C356" s="127"/>
      <c r="D356" s="126"/>
      <c r="E356" s="126"/>
      <c r="F356" s="131"/>
      <c r="W356" s="2"/>
      <c r="X356" s="2"/>
      <c r="Y356" s="2"/>
    </row>
    <row r="357" spans="2:25" ht="15.75" customHeight="1">
      <c r="B357" s="126"/>
      <c r="C357" s="127"/>
      <c r="D357" s="126"/>
      <c r="E357" s="126"/>
      <c r="F357" s="131"/>
      <c r="W357" s="2"/>
      <c r="X357" s="2"/>
      <c r="Y357" s="2"/>
    </row>
    <row r="358" spans="2:25" ht="15.75" customHeight="1">
      <c r="B358" s="126"/>
      <c r="C358" s="127"/>
      <c r="D358" s="126"/>
      <c r="E358" s="126"/>
      <c r="F358" s="131"/>
      <c r="W358" s="2"/>
      <c r="X358" s="2"/>
      <c r="Y358" s="2"/>
    </row>
    <row r="359" spans="2:25" ht="15.75" customHeight="1">
      <c r="B359" s="126"/>
      <c r="C359" s="127"/>
      <c r="D359" s="126"/>
      <c r="E359" s="126"/>
      <c r="F359" s="131"/>
      <c r="W359" s="2"/>
      <c r="X359" s="2"/>
      <c r="Y359" s="2"/>
    </row>
    <row r="360" spans="2:25" ht="15.75" customHeight="1">
      <c r="B360" s="126"/>
      <c r="C360" s="127"/>
      <c r="D360" s="126"/>
      <c r="E360" s="126"/>
      <c r="F360" s="131"/>
      <c r="W360" s="2"/>
      <c r="X360" s="2"/>
      <c r="Y360" s="2"/>
    </row>
    <row r="361" spans="2:25" ht="15.75" customHeight="1">
      <c r="B361" s="126"/>
      <c r="C361" s="127"/>
      <c r="D361" s="126"/>
      <c r="E361" s="126"/>
      <c r="F361" s="131"/>
      <c r="W361" s="2"/>
      <c r="X361" s="2"/>
      <c r="Y361" s="2"/>
    </row>
    <row r="362" spans="2:25" ht="15.75" customHeight="1">
      <c r="B362" s="126"/>
      <c r="C362" s="127"/>
      <c r="D362" s="126"/>
      <c r="E362" s="126"/>
      <c r="F362" s="131"/>
      <c r="W362" s="2"/>
      <c r="X362" s="2"/>
      <c r="Y362" s="2"/>
    </row>
    <row r="363" spans="2:25" ht="15.75" customHeight="1">
      <c r="B363" s="126"/>
      <c r="C363" s="127"/>
      <c r="D363" s="126"/>
      <c r="E363" s="126"/>
      <c r="F363" s="131"/>
      <c r="W363" s="2"/>
      <c r="X363" s="2"/>
      <c r="Y363" s="2"/>
    </row>
    <row r="364" spans="2:25" ht="15.75" customHeight="1">
      <c r="B364" s="126"/>
      <c r="C364" s="127"/>
      <c r="D364" s="126"/>
      <c r="E364" s="126"/>
      <c r="F364" s="131"/>
      <c r="W364" s="2"/>
      <c r="X364" s="2"/>
      <c r="Y364" s="2"/>
    </row>
    <row r="365" spans="2:25" ht="15.75" customHeight="1">
      <c r="B365" s="126"/>
      <c r="C365" s="127"/>
      <c r="D365" s="126"/>
      <c r="E365" s="126"/>
      <c r="F365" s="131"/>
      <c r="W365" s="2"/>
      <c r="X365" s="2"/>
      <c r="Y365" s="2"/>
    </row>
    <row r="366" spans="2:25" ht="15.75" customHeight="1">
      <c r="B366" s="126"/>
      <c r="C366" s="127"/>
      <c r="D366" s="126"/>
      <c r="E366" s="126"/>
      <c r="F366" s="131"/>
      <c r="W366" s="2"/>
      <c r="X366" s="2"/>
      <c r="Y366" s="2"/>
    </row>
    <row r="367" spans="2:25" ht="15.75" customHeight="1">
      <c r="B367" s="126"/>
      <c r="C367" s="127"/>
      <c r="D367" s="126"/>
      <c r="E367" s="126"/>
      <c r="F367" s="131"/>
      <c r="W367" s="2"/>
      <c r="X367" s="2"/>
      <c r="Y367" s="2"/>
    </row>
    <row r="368" spans="2:25" ht="15.75" customHeight="1">
      <c r="B368" s="126"/>
      <c r="C368" s="127"/>
      <c r="D368" s="126"/>
      <c r="E368" s="126"/>
      <c r="F368" s="131"/>
      <c r="W368" s="2"/>
      <c r="X368" s="2"/>
      <c r="Y368" s="2"/>
    </row>
    <row r="369" spans="2:25" ht="15.75" customHeight="1">
      <c r="B369" s="126"/>
      <c r="C369" s="127"/>
      <c r="D369" s="126"/>
      <c r="E369" s="126"/>
      <c r="F369" s="131"/>
      <c r="W369" s="2"/>
      <c r="X369" s="2"/>
      <c r="Y369" s="2"/>
    </row>
    <row r="370" spans="2:25" ht="15.75" customHeight="1">
      <c r="B370" s="126"/>
      <c r="C370" s="127"/>
      <c r="D370" s="126"/>
      <c r="E370" s="126"/>
      <c r="F370" s="131"/>
      <c r="W370" s="2"/>
      <c r="X370" s="2"/>
      <c r="Y370" s="2"/>
    </row>
    <row r="371" spans="2:25" ht="15.75" customHeight="1">
      <c r="B371" s="126"/>
      <c r="C371" s="127"/>
      <c r="D371" s="126"/>
      <c r="E371" s="126"/>
      <c r="F371" s="131"/>
      <c r="W371" s="2"/>
      <c r="X371" s="2"/>
      <c r="Y371" s="2"/>
    </row>
    <row r="372" spans="2:25" ht="15.75" customHeight="1">
      <c r="B372" s="126"/>
      <c r="C372" s="127"/>
      <c r="D372" s="126"/>
      <c r="E372" s="126"/>
      <c r="F372" s="131"/>
      <c r="W372" s="2"/>
      <c r="X372" s="2"/>
      <c r="Y372" s="2"/>
    </row>
    <row r="373" spans="2:25" ht="15.75" customHeight="1">
      <c r="B373" s="126"/>
      <c r="C373" s="127"/>
      <c r="D373" s="126"/>
      <c r="E373" s="126"/>
      <c r="F373" s="131"/>
      <c r="W373" s="2"/>
      <c r="X373" s="2"/>
      <c r="Y373" s="2"/>
    </row>
    <row r="374" spans="2:25" ht="15.75" customHeight="1">
      <c r="B374" s="126"/>
      <c r="C374" s="127"/>
      <c r="D374" s="126"/>
      <c r="E374" s="126"/>
      <c r="F374" s="131"/>
      <c r="W374" s="2"/>
      <c r="X374" s="2"/>
      <c r="Y374" s="2"/>
    </row>
    <row r="375" spans="2:25" ht="15.75" customHeight="1">
      <c r="B375" s="126"/>
      <c r="C375" s="127"/>
      <c r="D375" s="126"/>
      <c r="E375" s="126"/>
      <c r="F375" s="131"/>
      <c r="W375" s="2"/>
      <c r="X375" s="2"/>
      <c r="Y375" s="2"/>
    </row>
    <row r="376" spans="2:25" ht="15.75" customHeight="1">
      <c r="B376" s="126"/>
      <c r="C376" s="127"/>
      <c r="D376" s="126"/>
      <c r="E376" s="126"/>
      <c r="F376" s="131"/>
      <c r="W376" s="2"/>
      <c r="X376" s="2"/>
      <c r="Y376" s="2"/>
    </row>
    <row r="377" spans="2:25" ht="15.75" customHeight="1">
      <c r="B377" s="126"/>
      <c r="C377" s="127"/>
      <c r="D377" s="126"/>
      <c r="E377" s="126"/>
      <c r="F377" s="131"/>
      <c r="W377" s="2"/>
      <c r="X377" s="2"/>
      <c r="Y377" s="2"/>
    </row>
    <row r="378" spans="2:25" ht="15.75" customHeight="1">
      <c r="B378" s="126"/>
      <c r="C378" s="127"/>
      <c r="D378" s="126"/>
      <c r="E378" s="126"/>
      <c r="F378" s="131"/>
      <c r="W378" s="2"/>
      <c r="X378" s="2"/>
      <c r="Y378" s="2"/>
    </row>
    <row r="379" spans="2:25" ht="15.75" customHeight="1">
      <c r="B379" s="126"/>
      <c r="C379" s="127"/>
      <c r="D379" s="126"/>
      <c r="E379" s="126"/>
      <c r="F379" s="131"/>
      <c r="W379" s="2"/>
      <c r="X379" s="2"/>
      <c r="Y379" s="2"/>
    </row>
    <row r="380" spans="2:25" ht="15.75" customHeight="1">
      <c r="B380" s="126"/>
      <c r="C380" s="127"/>
      <c r="D380" s="126"/>
      <c r="E380" s="126"/>
      <c r="F380" s="131"/>
      <c r="W380" s="2"/>
      <c r="X380" s="2"/>
      <c r="Y380" s="2"/>
    </row>
    <row r="381" spans="2:25" ht="15.75" customHeight="1">
      <c r="B381" s="126"/>
      <c r="C381" s="127"/>
      <c r="D381" s="126"/>
      <c r="E381" s="126"/>
      <c r="F381" s="131"/>
      <c r="W381" s="2"/>
      <c r="X381" s="2"/>
      <c r="Y381" s="2"/>
    </row>
    <row r="382" spans="2:25" ht="15.75" customHeight="1">
      <c r="B382" s="126"/>
      <c r="C382" s="127"/>
      <c r="D382" s="126"/>
      <c r="E382" s="126"/>
      <c r="F382" s="131"/>
      <c r="W382" s="2"/>
      <c r="X382" s="2"/>
      <c r="Y382" s="2"/>
    </row>
    <row r="383" spans="2:25" ht="15.75" customHeight="1">
      <c r="B383" s="126"/>
      <c r="C383" s="127"/>
      <c r="D383" s="126"/>
      <c r="E383" s="126"/>
      <c r="F383" s="131"/>
      <c r="W383" s="2"/>
      <c r="X383" s="2"/>
      <c r="Y383" s="2"/>
    </row>
    <row r="384" spans="2:25" ht="15.75" customHeight="1">
      <c r="B384" s="126"/>
      <c r="C384" s="127"/>
      <c r="D384" s="126"/>
      <c r="E384" s="126"/>
      <c r="F384" s="131"/>
      <c r="W384" s="2"/>
      <c r="X384" s="2"/>
      <c r="Y384" s="2"/>
    </row>
    <row r="385" spans="2:25" ht="15.75" customHeight="1">
      <c r="B385" s="126"/>
      <c r="C385" s="127"/>
      <c r="D385" s="126"/>
      <c r="E385" s="126"/>
      <c r="F385" s="131"/>
      <c r="W385" s="2"/>
      <c r="X385" s="2"/>
      <c r="Y385" s="2"/>
    </row>
    <row r="386" spans="2:25" ht="15.75" customHeight="1">
      <c r="B386" s="126"/>
      <c r="C386" s="127"/>
      <c r="D386" s="126"/>
      <c r="E386" s="126"/>
      <c r="F386" s="131"/>
      <c r="W386" s="2"/>
      <c r="X386" s="2"/>
      <c r="Y386" s="2"/>
    </row>
    <row r="387" spans="2:25" ht="15.75" customHeight="1">
      <c r="B387" s="126"/>
      <c r="C387" s="127"/>
      <c r="D387" s="126"/>
      <c r="E387" s="126"/>
      <c r="F387" s="131"/>
      <c r="W387" s="2"/>
      <c r="X387" s="2"/>
      <c r="Y387" s="2"/>
    </row>
    <row r="388" spans="2:25" ht="15.75" customHeight="1">
      <c r="B388" s="126"/>
      <c r="C388" s="127"/>
      <c r="D388" s="126"/>
      <c r="E388" s="126"/>
      <c r="F388" s="131"/>
      <c r="W388" s="2"/>
      <c r="X388" s="2"/>
      <c r="Y388" s="2"/>
    </row>
    <row r="389" spans="2:25" ht="15.75" customHeight="1">
      <c r="B389" s="126"/>
      <c r="C389" s="127"/>
      <c r="D389" s="126"/>
      <c r="E389" s="126"/>
      <c r="F389" s="131"/>
      <c r="W389" s="2"/>
      <c r="X389" s="2"/>
      <c r="Y389" s="2"/>
    </row>
    <row r="390" spans="2:25" ht="15.75" customHeight="1">
      <c r="B390" s="126"/>
      <c r="C390" s="127"/>
      <c r="D390" s="126"/>
      <c r="E390" s="126"/>
      <c r="F390" s="131"/>
      <c r="W390" s="2"/>
      <c r="X390" s="2"/>
      <c r="Y390" s="2"/>
    </row>
    <row r="391" spans="2:25" ht="15.75" customHeight="1">
      <c r="B391" s="126"/>
      <c r="C391" s="127"/>
      <c r="D391" s="126"/>
      <c r="E391" s="126"/>
      <c r="F391" s="131"/>
      <c r="W391" s="2"/>
      <c r="X391" s="2"/>
      <c r="Y391" s="2"/>
    </row>
    <row r="392" spans="2:25" ht="15.75" customHeight="1">
      <c r="B392" s="126"/>
      <c r="C392" s="127"/>
      <c r="D392" s="126"/>
      <c r="E392" s="126"/>
      <c r="F392" s="131"/>
      <c r="W392" s="2"/>
      <c r="X392" s="2"/>
      <c r="Y392" s="2"/>
    </row>
    <row r="393" spans="2:25" ht="15.75" customHeight="1">
      <c r="B393" s="126"/>
      <c r="C393" s="127"/>
      <c r="D393" s="126"/>
      <c r="E393" s="126"/>
      <c r="F393" s="131"/>
      <c r="W393" s="2"/>
      <c r="X393" s="2"/>
      <c r="Y393" s="2"/>
    </row>
    <row r="394" spans="2:25" ht="15.75" customHeight="1">
      <c r="B394" s="126"/>
      <c r="C394" s="127"/>
      <c r="D394" s="126"/>
      <c r="E394" s="126"/>
      <c r="F394" s="131"/>
      <c r="W394" s="2"/>
      <c r="X394" s="2"/>
      <c r="Y394" s="2"/>
    </row>
    <row r="395" spans="2:25" ht="15.75" customHeight="1">
      <c r="B395" s="126"/>
      <c r="C395" s="127"/>
      <c r="D395" s="126"/>
      <c r="E395" s="126"/>
      <c r="F395" s="131"/>
      <c r="W395" s="2"/>
      <c r="X395" s="2"/>
      <c r="Y395" s="2"/>
    </row>
    <row r="396" spans="2:25" ht="15.75" customHeight="1">
      <c r="B396" s="126"/>
      <c r="C396" s="127"/>
      <c r="D396" s="126"/>
      <c r="E396" s="126"/>
      <c r="F396" s="131"/>
      <c r="W396" s="2"/>
      <c r="X396" s="2"/>
      <c r="Y396" s="2"/>
    </row>
    <row r="397" spans="2:25" ht="15.75" customHeight="1">
      <c r="B397" s="126"/>
      <c r="C397" s="127"/>
      <c r="D397" s="126"/>
      <c r="E397" s="126"/>
      <c r="F397" s="131"/>
      <c r="W397" s="2"/>
      <c r="X397" s="2"/>
      <c r="Y397" s="2"/>
    </row>
    <row r="398" spans="2:25" ht="15.75" customHeight="1">
      <c r="B398" s="126"/>
      <c r="C398" s="127"/>
      <c r="D398" s="126"/>
      <c r="E398" s="126"/>
      <c r="F398" s="131"/>
      <c r="W398" s="2"/>
      <c r="X398" s="2"/>
      <c r="Y398" s="2"/>
    </row>
    <row r="399" spans="2:25" ht="15.75" customHeight="1">
      <c r="B399" s="126"/>
      <c r="C399" s="127"/>
      <c r="D399" s="126"/>
      <c r="E399" s="126"/>
      <c r="F399" s="131"/>
      <c r="W399" s="2"/>
      <c r="X399" s="2"/>
      <c r="Y399" s="2"/>
    </row>
    <row r="400" spans="2:25" ht="15.75" customHeight="1">
      <c r="B400" s="126"/>
      <c r="C400" s="127"/>
      <c r="D400" s="126"/>
      <c r="E400" s="126"/>
      <c r="F400" s="131"/>
      <c r="W400" s="2"/>
      <c r="X400" s="2"/>
      <c r="Y400" s="2"/>
    </row>
    <row r="401" spans="2:25" ht="15.75" customHeight="1">
      <c r="B401" s="126"/>
      <c r="C401" s="127"/>
      <c r="D401" s="126"/>
      <c r="E401" s="126"/>
      <c r="F401" s="131"/>
      <c r="W401" s="2"/>
      <c r="X401" s="2"/>
      <c r="Y401" s="2"/>
    </row>
    <row r="402" spans="2:25" ht="15.75" customHeight="1">
      <c r="B402" s="126"/>
      <c r="C402" s="127"/>
      <c r="D402" s="126"/>
      <c r="E402" s="126"/>
      <c r="F402" s="131"/>
      <c r="W402" s="2"/>
      <c r="X402" s="2"/>
      <c r="Y402" s="2"/>
    </row>
    <row r="403" spans="2:25" ht="15.75" customHeight="1">
      <c r="B403" s="126"/>
      <c r="C403" s="127"/>
      <c r="D403" s="126"/>
      <c r="E403" s="126"/>
      <c r="F403" s="131"/>
      <c r="W403" s="2"/>
      <c r="X403" s="2"/>
      <c r="Y403" s="2"/>
    </row>
    <row r="404" spans="2:25" ht="15.75" customHeight="1">
      <c r="B404" s="126"/>
      <c r="C404" s="127"/>
      <c r="D404" s="126"/>
      <c r="E404" s="126"/>
      <c r="F404" s="131"/>
      <c r="W404" s="2"/>
      <c r="X404" s="2"/>
      <c r="Y404" s="2"/>
    </row>
    <row r="405" spans="2:25" ht="15.75" customHeight="1">
      <c r="B405" s="126"/>
      <c r="C405" s="127"/>
      <c r="D405" s="126"/>
      <c r="E405" s="126"/>
      <c r="F405" s="131"/>
      <c r="W405" s="2"/>
      <c r="X405" s="2"/>
      <c r="Y405" s="2"/>
    </row>
    <row r="406" spans="2:25" ht="15.75" customHeight="1">
      <c r="B406" s="126"/>
      <c r="C406" s="127"/>
      <c r="D406" s="126"/>
      <c r="E406" s="126"/>
      <c r="F406" s="131"/>
      <c r="W406" s="2"/>
      <c r="X406" s="2"/>
      <c r="Y406" s="2"/>
    </row>
    <row r="407" spans="2:25" ht="15.75" customHeight="1">
      <c r="B407" s="126"/>
      <c r="C407" s="127"/>
      <c r="D407" s="126"/>
      <c r="E407" s="126"/>
      <c r="F407" s="131"/>
      <c r="W407" s="2"/>
      <c r="X407" s="2"/>
      <c r="Y407" s="2"/>
    </row>
    <row r="408" spans="2:25" ht="15.75" customHeight="1">
      <c r="B408" s="126"/>
      <c r="C408" s="127"/>
      <c r="D408" s="126"/>
      <c r="E408" s="126"/>
      <c r="F408" s="131"/>
      <c r="W408" s="2"/>
      <c r="X408" s="2"/>
      <c r="Y408" s="2"/>
    </row>
    <row r="409" spans="2:25" ht="15.75" customHeight="1">
      <c r="B409" s="126"/>
      <c r="C409" s="127"/>
      <c r="D409" s="126"/>
      <c r="E409" s="126"/>
      <c r="F409" s="131"/>
      <c r="W409" s="2"/>
      <c r="X409" s="2"/>
      <c r="Y409" s="2"/>
    </row>
    <row r="410" spans="2:25" ht="15.75" customHeight="1">
      <c r="B410" s="126"/>
      <c r="C410" s="127"/>
      <c r="D410" s="126"/>
      <c r="E410" s="126"/>
      <c r="F410" s="131"/>
      <c r="W410" s="2"/>
      <c r="X410" s="2"/>
      <c r="Y410" s="2"/>
    </row>
    <row r="411" spans="2:25" ht="15.75" customHeight="1">
      <c r="B411" s="126"/>
      <c r="C411" s="127"/>
      <c r="D411" s="126"/>
      <c r="E411" s="126"/>
      <c r="F411" s="131"/>
      <c r="W411" s="2"/>
      <c r="X411" s="2"/>
      <c r="Y411" s="2"/>
    </row>
    <row r="412" spans="2:25" ht="15.75" customHeight="1">
      <c r="B412" s="126"/>
      <c r="C412" s="127"/>
      <c r="D412" s="126"/>
      <c r="E412" s="126"/>
      <c r="F412" s="131"/>
      <c r="W412" s="2"/>
      <c r="X412" s="2"/>
      <c r="Y412" s="2"/>
    </row>
    <row r="413" spans="2:25" ht="15.75" customHeight="1">
      <c r="B413" s="126"/>
      <c r="C413" s="127"/>
      <c r="D413" s="126"/>
      <c r="E413" s="126"/>
      <c r="F413" s="131"/>
      <c r="W413" s="2"/>
      <c r="X413" s="2"/>
      <c r="Y413" s="2"/>
    </row>
    <row r="414" spans="2:25" ht="15.75" customHeight="1">
      <c r="B414" s="126"/>
      <c r="C414" s="127"/>
      <c r="D414" s="126"/>
      <c r="E414" s="126"/>
      <c r="F414" s="131"/>
      <c r="W414" s="2"/>
      <c r="X414" s="2"/>
      <c r="Y414" s="2"/>
    </row>
    <row r="415" spans="2:25" ht="15.75" customHeight="1">
      <c r="B415" s="126"/>
      <c r="C415" s="127"/>
      <c r="D415" s="126"/>
      <c r="E415" s="126"/>
      <c r="F415" s="131"/>
      <c r="W415" s="2"/>
      <c r="X415" s="2"/>
      <c r="Y415" s="2"/>
    </row>
    <row r="416" spans="2:25" ht="15.75" customHeight="1">
      <c r="B416" s="126"/>
      <c r="C416" s="127"/>
      <c r="D416" s="126"/>
      <c r="E416" s="126"/>
      <c r="F416" s="131"/>
      <c r="W416" s="2"/>
      <c r="X416" s="2"/>
      <c r="Y416" s="2"/>
    </row>
    <row r="417" spans="2:25" ht="15.75" customHeight="1">
      <c r="B417" s="126"/>
      <c r="C417" s="127"/>
      <c r="D417" s="126"/>
      <c r="E417" s="126"/>
      <c r="F417" s="131"/>
      <c r="W417" s="2"/>
      <c r="X417" s="2"/>
      <c r="Y417" s="2"/>
    </row>
    <row r="418" spans="2:25" ht="15.75" customHeight="1">
      <c r="B418" s="126"/>
      <c r="C418" s="127"/>
      <c r="D418" s="126"/>
      <c r="E418" s="126"/>
      <c r="F418" s="131"/>
      <c r="W418" s="2"/>
      <c r="X418" s="2"/>
      <c r="Y418" s="2"/>
    </row>
    <row r="419" spans="2:25" ht="15.75" customHeight="1">
      <c r="B419" s="126"/>
      <c r="C419" s="127"/>
      <c r="D419" s="126"/>
      <c r="E419" s="126"/>
      <c r="F419" s="131"/>
      <c r="W419" s="2"/>
      <c r="X419" s="2"/>
      <c r="Y419" s="2"/>
    </row>
    <row r="420" spans="2:25" ht="15.75" customHeight="1">
      <c r="B420" s="126"/>
      <c r="C420" s="127"/>
      <c r="D420" s="126"/>
      <c r="E420" s="126"/>
      <c r="F420" s="131"/>
      <c r="W420" s="2"/>
      <c r="X420" s="2"/>
      <c r="Y420" s="2"/>
    </row>
    <row r="421" spans="2:25" ht="15.75" customHeight="1">
      <c r="B421" s="126"/>
      <c r="C421" s="127"/>
      <c r="D421" s="126"/>
      <c r="E421" s="126"/>
      <c r="F421" s="131"/>
      <c r="W421" s="2"/>
      <c r="X421" s="2"/>
      <c r="Y421" s="2"/>
    </row>
    <row r="422" spans="2:25" ht="15.75" customHeight="1">
      <c r="B422" s="126"/>
      <c r="C422" s="127"/>
      <c r="D422" s="126"/>
      <c r="E422" s="126"/>
      <c r="F422" s="131"/>
      <c r="W422" s="2"/>
      <c r="X422" s="2"/>
      <c r="Y422" s="2"/>
    </row>
    <row r="423" spans="2:25" ht="15.75" customHeight="1">
      <c r="B423" s="126"/>
      <c r="C423" s="127"/>
      <c r="D423" s="126"/>
      <c r="E423" s="126"/>
      <c r="F423" s="131"/>
      <c r="W423" s="2"/>
      <c r="X423" s="2"/>
      <c r="Y423" s="2"/>
    </row>
    <row r="424" spans="2:25" ht="15.75" customHeight="1">
      <c r="B424" s="126"/>
      <c r="C424" s="127"/>
      <c r="D424" s="126"/>
      <c r="E424" s="126"/>
      <c r="F424" s="131"/>
      <c r="W424" s="2"/>
      <c r="X424" s="2"/>
      <c r="Y424" s="2"/>
    </row>
    <row r="425" spans="2:25" ht="15.75" customHeight="1">
      <c r="B425" s="126"/>
      <c r="C425" s="127"/>
      <c r="D425" s="126"/>
      <c r="E425" s="126"/>
      <c r="F425" s="131"/>
      <c r="W425" s="2"/>
      <c r="X425" s="2"/>
      <c r="Y425" s="2"/>
    </row>
    <row r="426" spans="2:25" ht="15.75" customHeight="1">
      <c r="B426" s="126"/>
      <c r="C426" s="127"/>
      <c r="D426" s="126"/>
      <c r="E426" s="126"/>
      <c r="F426" s="131"/>
      <c r="W426" s="2"/>
      <c r="X426" s="2"/>
      <c r="Y426" s="2"/>
    </row>
    <row r="427" spans="2:25" ht="15.75" customHeight="1">
      <c r="B427" s="126"/>
      <c r="C427" s="127"/>
      <c r="D427" s="126"/>
      <c r="E427" s="126"/>
      <c r="F427" s="131"/>
      <c r="W427" s="2"/>
      <c r="X427" s="2"/>
      <c r="Y427" s="2"/>
    </row>
    <row r="428" spans="2:25" ht="15.75" customHeight="1">
      <c r="B428" s="126"/>
      <c r="C428" s="127"/>
      <c r="D428" s="126"/>
      <c r="E428" s="126"/>
      <c r="F428" s="131"/>
      <c r="W428" s="2"/>
      <c r="X428" s="2"/>
      <c r="Y428" s="2"/>
    </row>
    <row r="429" spans="2:25" ht="15.75" customHeight="1">
      <c r="B429" s="126"/>
      <c r="C429" s="127"/>
      <c r="D429" s="126"/>
      <c r="E429" s="126"/>
      <c r="F429" s="131"/>
      <c r="W429" s="2"/>
      <c r="X429" s="2"/>
      <c r="Y429" s="2"/>
    </row>
    <row r="430" spans="2:25" ht="15.75" customHeight="1">
      <c r="B430" s="126"/>
      <c r="C430" s="127"/>
      <c r="D430" s="126"/>
      <c r="E430" s="126"/>
      <c r="F430" s="131"/>
      <c r="W430" s="2"/>
      <c r="X430" s="2"/>
      <c r="Y430" s="2"/>
    </row>
    <row r="431" spans="2:25" ht="15.75" customHeight="1">
      <c r="B431" s="126"/>
      <c r="C431" s="127"/>
      <c r="D431" s="126"/>
      <c r="E431" s="126"/>
      <c r="F431" s="131"/>
      <c r="W431" s="2"/>
      <c r="X431" s="2"/>
      <c r="Y431" s="2"/>
    </row>
    <row r="432" spans="2:25" ht="15.75" customHeight="1">
      <c r="B432" s="126"/>
      <c r="C432" s="127"/>
      <c r="D432" s="126"/>
      <c r="E432" s="126"/>
      <c r="F432" s="131"/>
      <c r="W432" s="2"/>
      <c r="X432" s="2"/>
      <c r="Y432" s="2"/>
    </row>
    <row r="433" spans="2:25" ht="15.75" customHeight="1">
      <c r="B433" s="126"/>
      <c r="C433" s="127"/>
      <c r="D433" s="126"/>
      <c r="E433" s="126"/>
      <c r="F433" s="131"/>
      <c r="W433" s="2"/>
      <c r="X433" s="2"/>
      <c r="Y433" s="2"/>
    </row>
    <row r="434" spans="2:25" ht="15.75" customHeight="1">
      <c r="B434" s="126"/>
      <c r="C434" s="127"/>
      <c r="D434" s="126"/>
      <c r="E434" s="126"/>
      <c r="F434" s="131"/>
      <c r="W434" s="2"/>
      <c r="X434" s="2"/>
      <c r="Y434" s="2"/>
    </row>
    <row r="435" spans="2:25" ht="15.75" customHeight="1">
      <c r="B435" s="126"/>
      <c r="C435" s="127"/>
      <c r="D435" s="126"/>
      <c r="E435" s="126"/>
      <c r="F435" s="131"/>
      <c r="W435" s="2"/>
      <c r="X435" s="2"/>
      <c r="Y435" s="2"/>
    </row>
    <row r="436" spans="2:25" ht="15.75" customHeight="1">
      <c r="B436" s="126"/>
      <c r="C436" s="127"/>
      <c r="D436" s="126"/>
      <c r="E436" s="126"/>
      <c r="F436" s="131"/>
      <c r="W436" s="2"/>
      <c r="X436" s="2"/>
      <c r="Y436" s="2"/>
    </row>
    <row r="437" spans="2:25" ht="15.75" customHeight="1">
      <c r="B437" s="126"/>
      <c r="C437" s="127"/>
      <c r="D437" s="126"/>
      <c r="E437" s="126"/>
      <c r="F437" s="131"/>
      <c r="W437" s="2"/>
      <c r="X437" s="2"/>
      <c r="Y437" s="2"/>
    </row>
    <row r="438" spans="2:25" ht="15.75" customHeight="1">
      <c r="B438" s="126"/>
      <c r="C438" s="127"/>
      <c r="D438" s="126"/>
      <c r="E438" s="126"/>
      <c r="F438" s="131"/>
      <c r="W438" s="2"/>
      <c r="X438" s="2"/>
      <c r="Y438" s="2"/>
    </row>
    <row r="439" spans="2:25" ht="15.75" customHeight="1">
      <c r="B439" s="126"/>
      <c r="C439" s="127"/>
      <c r="D439" s="126"/>
      <c r="E439" s="126"/>
      <c r="F439" s="131"/>
      <c r="W439" s="2"/>
      <c r="X439" s="2"/>
      <c r="Y439" s="2"/>
    </row>
    <row r="440" spans="2:25" ht="15.75" customHeight="1">
      <c r="B440" s="126"/>
      <c r="C440" s="127"/>
      <c r="D440" s="126"/>
      <c r="E440" s="126"/>
      <c r="F440" s="131"/>
      <c r="W440" s="2"/>
      <c r="X440" s="2"/>
      <c r="Y440" s="2"/>
    </row>
    <row r="441" spans="2:25" ht="15.75" customHeight="1">
      <c r="B441" s="126"/>
      <c r="C441" s="127"/>
      <c r="D441" s="126"/>
      <c r="E441" s="126"/>
      <c r="F441" s="131"/>
      <c r="W441" s="2"/>
      <c r="X441" s="2"/>
      <c r="Y441" s="2"/>
    </row>
    <row r="442" spans="2:25" ht="15.75" customHeight="1">
      <c r="B442" s="126"/>
      <c r="C442" s="127"/>
      <c r="D442" s="126"/>
      <c r="E442" s="126"/>
      <c r="F442" s="131"/>
      <c r="W442" s="2"/>
      <c r="X442" s="2"/>
      <c r="Y442" s="2"/>
    </row>
    <row r="443" spans="2:25" ht="15.75" customHeight="1">
      <c r="B443" s="126"/>
      <c r="C443" s="127"/>
      <c r="D443" s="126"/>
      <c r="E443" s="126"/>
      <c r="F443" s="131"/>
      <c r="W443" s="2"/>
      <c r="X443" s="2"/>
      <c r="Y443" s="2"/>
    </row>
    <row r="444" spans="2:25" ht="15.75" customHeight="1">
      <c r="B444" s="126"/>
      <c r="C444" s="127"/>
      <c r="D444" s="126"/>
      <c r="E444" s="126"/>
      <c r="F444" s="131"/>
      <c r="W444" s="2"/>
      <c r="X444" s="2"/>
      <c r="Y444" s="2"/>
    </row>
    <row r="445" spans="2:25" ht="15.75" customHeight="1">
      <c r="B445" s="126"/>
      <c r="C445" s="127"/>
      <c r="D445" s="126"/>
      <c r="E445" s="126"/>
      <c r="F445" s="131"/>
      <c r="W445" s="2"/>
      <c r="X445" s="2"/>
      <c r="Y445" s="2"/>
    </row>
    <row r="446" spans="2:25" ht="15.75" customHeight="1">
      <c r="B446" s="126"/>
      <c r="C446" s="127"/>
      <c r="D446" s="126"/>
      <c r="E446" s="126"/>
      <c r="F446" s="131"/>
      <c r="W446" s="2"/>
      <c r="X446" s="2"/>
      <c r="Y446" s="2"/>
    </row>
    <row r="447" spans="2:25" ht="15.75" customHeight="1">
      <c r="B447" s="126"/>
      <c r="C447" s="127"/>
      <c r="D447" s="126"/>
      <c r="E447" s="126"/>
      <c r="F447" s="131"/>
      <c r="W447" s="2"/>
      <c r="X447" s="2"/>
      <c r="Y447" s="2"/>
    </row>
    <row r="448" spans="2:25" ht="15.75" customHeight="1">
      <c r="B448" s="126"/>
      <c r="C448" s="127"/>
      <c r="D448" s="126"/>
      <c r="E448" s="126"/>
      <c r="F448" s="131"/>
      <c r="W448" s="2"/>
      <c r="X448" s="2"/>
      <c r="Y448" s="2"/>
    </row>
    <row r="449" spans="2:25" ht="15.75" customHeight="1">
      <c r="B449" s="126"/>
      <c r="C449" s="127"/>
      <c r="D449" s="126"/>
      <c r="E449" s="126"/>
      <c r="F449" s="131"/>
      <c r="W449" s="2"/>
      <c r="X449" s="2"/>
      <c r="Y449" s="2"/>
    </row>
    <row r="450" spans="2:25" ht="15.75" customHeight="1">
      <c r="B450" s="126"/>
      <c r="C450" s="127"/>
      <c r="D450" s="126"/>
      <c r="E450" s="126"/>
      <c r="F450" s="131"/>
      <c r="W450" s="2"/>
      <c r="X450" s="2"/>
      <c r="Y450" s="2"/>
    </row>
    <row r="451" spans="2:25" ht="15.75" customHeight="1">
      <c r="B451" s="126"/>
      <c r="C451" s="127"/>
      <c r="D451" s="126"/>
      <c r="E451" s="126"/>
      <c r="F451" s="131"/>
      <c r="W451" s="2"/>
      <c r="X451" s="2"/>
      <c r="Y451" s="2"/>
    </row>
    <row r="452" spans="2:25" ht="15.75" customHeight="1">
      <c r="B452" s="126"/>
      <c r="C452" s="127"/>
      <c r="D452" s="126"/>
      <c r="E452" s="126"/>
      <c r="F452" s="131"/>
      <c r="W452" s="2"/>
      <c r="X452" s="2"/>
      <c r="Y452" s="2"/>
    </row>
    <row r="453" spans="2:25" ht="15.75" customHeight="1">
      <c r="B453" s="126"/>
      <c r="C453" s="127"/>
      <c r="D453" s="126"/>
      <c r="E453" s="126"/>
      <c r="F453" s="131"/>
      <c r="W453" s="2"/>
      <c r="X453" s="2"/>
      <c r="Y453" s="2"/>
    </row>
    <row r="454" spans="2:25" ht="15.75" customHeight="1">
      <c r="B454" s="126"/>
      <c r="C454" s="127"/>
      <c r="D454" s="126"/>
      <c r="E454" s="126"/>
      <c r="F454" s="131"/>
      <c r="W454" s="2"/>
      <c r="X454" s="2"/>
      <c r="Y454" s="2"/>
    </row>
    <row r="455" spans="2:25" ht="15.75" customHeight="1">
      <c r="B455" s="126"/>
      <c r="C455" s="127"/>
      <c r="D455" s="126"/>
      <c r="E455" s="126"/>
      <c r="F455" s="131"/>
      <c r="W455" s="2"/>
      <c r="X455" s="2"/>
      <c r="Y455" s="2"/>
    </row>
    <row r="456" spans="2:25" ht="15.75" customHeight="1">
      <c r="B456" s="126"/>
      <c r="C456" s="127"/>
      <c r="D456" s="126"/>
      <c r="E456" s="126"/>
      <c r="F456" s="131"/>
      <c r="W456" s="2"/>
      <c r="X456" s="2"/>
      <c r="Y456" s="2"/>
    </row>
    <row r="457" spans="2:25" ht="15.75" customHeight="1">
      <c r="B457" s="126"/>
      <c r="C457" s="127"/>
      <c r="D457" s="126"/>
      <c r="E457" s="126"/>
      <c r="F457" s="131"/>
      <c r="W457" s="2"/>
      <c r="X457" s="2"/>
      <c r="Y457" s="2"/>
    </row>
    <row r="458" spans="2:25" ht="15.75" customHeight="1">
      <c r="B458" s="126"/>
      <c r="C458" s="127"/>
      <c r="D458" s="126"/>
      <c r="E458" s="126"/>
      <c r="F458" s="131"/>
      <c r="W458" s="2"/>
      <c r="X458" s="2"/>
      <c r="Y458" s="2"/>
    </row>
    <row r="459" spans="2:25" ht="15.75" customHeight="1">
      <c r="B459" s="126"/>
      <c r="C459" s="127"/>
      <c r="D459" s="126"/>
      <c r="E459" s="126"/>
      <c r="F459" s="131"/>
      <c r="W459" s="2"/>
      <c r="X459" s="2"/>
      <c r="Y459" s="2"/>
    </row>
    <row r="460" spans="2:25" ht="15.75" customHeight="1">
      <c r="B460" s="126"/>
      <c r="C460" s="127"/>
      <c r="D460" s="126"/>
      <c r="E460" s="126"/>
      <c r="F460" s="131"/>
      <c r="W460" s="2"/>
      <c r="X460" s="2"/>
      <c r="Y460" s="2"/>
    </row>
    <row r="461" spans="2:25" ht="15.75" customHeight="1">
      <c r="B461" s="126"/>
      <c r="C461" s="127"/>
      <c r="D461" s="126"/>
      <c r="E461" s="126"/>
      <c r="F461" s="131"/>
      <c r="W461" s="2"/>
      <c r="X461" s="2"/>
      <c r="Y461" s="2"/>
    </row>
    <row r="462" spans="2:25" ht="15.75" customHeight="1">
      <c r="B462" s="126"/>
      <c r="C462" s="127"/>
      <c r="D462" s="126"/>
      <c r="E462" s="126"/>
      <c r="F462" s="131"/>
      <c r="W462" s="2"/>
      <c r="X462" s="2"/>
      <c r="Y462" s="2"/>
    </row>
    <row r="463" spans="2:25" ht="15.75" customHeight="1">
      <c r="B463" s="126"/>
      <c r="C463" s="127"/>
      <c r="D463" s="126"/>
      <c r="E463" s="126"/>
      <c r="F463" s="131"/>
      <c r="W463" s="2"/>
      <c r="X463" s="2"/>
      <c r="Y463" s="2"/>
    </row>
    <row r="464" spans="2:25" ht="15.75" customHeight="1">
      <c r="B464" s="126"/>
      <c r="C464" s="127"/>
      <c r="D464" s="126"/>
      <c r="E464" s="126"/>
      <c r="F464" s="131"/>
      <c r="W464" s="2"/>
      <c r="X464" s="2"/>
      <c r="Y464" s="2"/>
    </row>
    <row r="465" spans="2:25" ht="15.75" customHeight="1">
      <c r="B465" s="126"/>
      <c r="C465" s="127"/>
      <c r="D465" s="126"/>
      <c r="E465" s="126"/>
      <c r="F465" s="131"/>
      <c r="W465" s="2"/>
      <c r="X465" s="2"/>
      <c r="Y465" s="2"/>
    </row>
    <row r="466" spans="2:25" ht="15.75" customHeight="1">
      <c r="B466" s="126"/>
      <c r="C466" s="127"/>
      <c r="D466" s="126"/>
      <c r="E466" s="126"/>
      <c r="F466" s="131"/>
      <c r="W466" s="2"/>
      <c r="X466" s="2"/>
      <c r="Y466" s="2"/>
    </row>
    <row r="467" spans="2:25" ht="15.75" customHeight="1">
      <c r="B467" s="126"/>
      <c r="C467" s="127"/>
      <c r="D467" s="126"/>
      <c r="E467" s="126"/>
      <c r="F467" s="131"/>
      <c r="W467" s="2"/>
      <c r="X467" s="2"/>
      <c r="Y467" s="2"/>
    </row>
    <row r="468" spans="2:25" ht="15.75" customHeight="1">
      <c r="B468" s="126"/>
      <c r="C468" s="127"/>
      <c r="D468" s="126"/>
      <c r="E468" s="126"/>
      <c r="F468" s="131"/>
      <c r="W468" s="2"/>
      <c r="X468" s="2"/>
      <c r="Y468" s="2"/>
    </row>
    <row r="469" spans="2:25" ht="15.75" customHeight="1">
      <c r="B469" s="126"/>
      <c r="C469" s="127"/>
      <c r="D469" s="126"/>
      <c r="E469" s="126"/>
      <c r="F469" s="131"/>
      <c r="W469" s="2"/>
      <c r="X469" s="2"/>
      <c r="Y469" s="2"/>
    </row>
    <row r="470" spans="2:25" ht="15.75" customHeight="1">
      <c r="B470" s="126"/>
      <c r="C470" s="127"/>
      <c r="D470" s="126"/>
      <c r="E470" s="126"/>
      <c r="F470" s="131"/>
      <c r="W470" s="2"/>
      <c r="X470" s="2"/>
      <c r="Y470" s="2"/>
    </row>
    <row r="471" spans="2:25" ht="15.75" customHeight="1">
      <c r="B471" s="126"/>
      <c r="C471" s="127"/>
      <c r="D471" s="126"/>
      <c r="E471" s="126"/>
      <c r="F471" s="131"/>
      <c r="W471" s="2"/>
      <c r="X471" s="2"/>
      <c r="Y471" s="2"/>
    </row>
    <row r="472" spans="2:25" ht="15.75" customHeight="1">
      <c r="B472" s="126"/>
      <c r="C472" s="127"/>
      <c r="D472" s="126"/>
      <c r="E472" s="126"/>
      <c r="F472" s="131"/>
      <c r="W472" s="2"/>
      <c r="X472" s="2"/>
      <c r="Y472" s="2"/>
    </row>
    <row r="473" spans="2:25" ht="15.75" customHeight="1">
      <c r="B473" s="126"/>
      <c r="C473" s="127"/>
      <c r="D473" s="126"/>
      <c r="E473" s="126"/>
      <c r="F473" s="131"/>
      <c r="W473" s="2"/>
      <c r="X473" s="2"/>
      <c r="Y473" s="2"/>
    </row>
    <row r="474" spans="2:25" ht="15.75" customHeight="1">
      <c r="B474" s="126"/>
      <c r="C474" s="127"/>
      <c r="D474" s="126"/>
      <c r="E474" s="126"/>
      <c r="F474" s="131"/>
      <c r="W474" s="2"/>
      <c r="X474" s="2"/>
      <c r="Y474" s="2"/>
    </row>
    <row r="475" spans="2:25" ht="15.75" customHeight="1">
      <c r="B475" s="126"/>
      <c r="C475" s="127"/>
      <c r="D475" s="126"/>
      <c r="E475" s="126"/>
      <c r="F475" s="131"/>
      <c r="W475" s="2"/>
      <c r="X475" s="2"/>
      <c r="Y475" s="2"/>
    </row>
    <row r="476" spans="2:25" ht="15.75" customHeight="1">
      <c r="B476" s="126"/>
      <c r="C476" s="127"/>
      <c r="D476" s="126"/>
      <c r="E476" s="126"/>
      <c r="F476" s="131"/>
      <c r="W476" s="2"/>
      <c r="X476" s="2"/>
      <c r="Y476" s="2"/>
    </row>
    <row r="477" spans="2:25" ht="15.75" customHeight="1">
      <c r="B477" s="126"/>
      <c r="C477" s="127"/>
      <c r="D477" s="126"/>
      <c r="E477" s="126"/>
      <c r="F477" s="131"/>
      <c r="W477" s="2"/>
      <c r="X477" s="2"/>
      <c r="Y477" s="2"/>
    </row>
    <row r="478" spans="2:25" ht="15.75" customHeight="1">
      <c r="B478" s="126"/>
      <c r="C478" s="127"/>
      <c r="D478" s="126"/>
      <c r="E478" s="126"/>
      <c r="F478" s="131"/>
      <c r="W478" s="2"/>
      <c r="X478" s="2"/>
      <c r="Y478" s="2"/>
    </row>
    <row r="479" spans="2:25" ht="15.75" customHeight="1">
      <c r="B479" s="126"/>
      <c r="C479" s="127"/>
      <c r="D479" s="126"/>
      <c r="E479" s="126"/>
      <c r="F479" s="131"/>
      <c r="W479" s="2"/>
      <c r="X479" s="2"/>
      <c r="Y479" s="2"/>
    </row>
    <row r="480" spans="2:25" ht="15.75" customHeight="1">
      <c r="B480" s="126"/>
      <c r="C480" s="127"/>
      <c r="D480" s="126"/>
      <c r="E480" s="126"/>
      <c r="F480" s="131"/>
      <c r="W480" s="2"/>
      <c r="X480" s="2"/>
      <c r="Y480" s="2"/>
    </row>
    <row r="481" spans="2:25" ht="15.75" customHeight="1">
      <c r="B481" s="126"/>
      <c r="C481" s="127"/>
      <c r="D481" s="126"/>
      <c r="E481" s="126"/>
      <c r="F481" s="131"/>
      <c r="W481" s="2"/>
      <c r="X481" s="2"/>
      <c r="Y481" s="2"/>
    </row>
    <row r="482" spans="2:25" ht="15.75" customHeight="1">
      <c r="B482" s="126"/>
      <c r="C482" s="127"/>
      <c r="D482" s="126"/>
      <c r="E482" s="126"/>
      <c r="F482" s="131"/>
      <c r="W482" s="2"/>
      <c r="X482" s="2"/>
      <c r="Y482" s="2"/>
    </row>
    <row r="483" spans="2:25" ht="15.75" customHeight="1">
      <c r="B483" s="126"/>
      <c r="C483" s="127"/>
      <c r="D483" s="126"/>
      <c r="E483" s="126"/>
      <c r="F483" s="131"/>
      <c r="W483" s="2"/>
      <c r="X483" s="2"/>
      <c r="Y483" s="2"/>
    </row>
    <row r="484" spans="2:25" ht="15.75" customHeight="1">
      <c r="B484" s="126"/>
      <c r="C484" s="127"/>
      <c r="D484" s="126"/>
      <c r="E484" s="126"/>
      <c r="F484" s="131"/>
      <c r="W484" s="2"/>
      <c r="X484" s="2"/>
      <c r="Y484" s="2"/>
    </row>
    <row r="485" spans="2:25" ht="15.75" customHeight="1">
      <c r="B485" s="126"/>
      <c r="C485" s="127"/>
      <c r="D485" s="126"/>
      <c r="E485" s="126"/>
      <c r="F485" s="131"/>
      <c r="W485" s="2"/>
      <c r="X485" s="2"/>
      <c r="Y485" s="2"/>
    </row>
    <row r="486" spans="2:25" ht="15.75" customHeight="1">
      <c r="B486" s="126"/>
      <c r="C486" s="127"/>
      <c r="D486" s="126"/>
      <c r="E486" s="126"/>
      <c r="F486" s="131"/>
      <c r="W486" s="2"/>
      <c r="X486" s="2"/>
      <c r="Y486" s="2"/>
    </row>
    <row r="487" spans="2:25" ht="15.75" customHeight="1">
      <c r="B487" s="126"/>
      <c r="C487" s="127"/>
      <c r="D487" s="126"/>
      <c r="E487" s="126"/>
      <c r="F487" s="131"/>
      <c r="W487" s="2"/>
      <c r="X487" s="2"/>
      <c r="Y487" s="2"/>
    </row>
    <row r="488" spans="2:25" ht="15.75" customHeight="1">
      <c r="B488" s="126"/>
      <c r="C488" s="127"/>
      <c r="D488" s="126"/>
      <c r="E488" s="126"/>
      <c r="F488" s="131"/>
      <c r="W488" s="2"/>
      <c r="X488" s="2"/>
      <c r="Y488" s="2"/>
    </row>
    <row r="489" spans="2:25" ht="15.75" customHeight="1">
      <c r="B489" s="126"/>
      <c r="C489" s="127"/>
      <c r="D489" s="126"/>
      <c r="E489" s="126"/>
      <c r="F489" s="131"/>
      <c r="W489" s="2"/>
      <c r="X489" s="2"/>
      <c r="Y489" s="2"/>
    </row>
    <row r="490" spans="2:25" ht="15.75" customHeight="1">
      <c r="B490" s="126"/>
      <c r="C490" s="127"/>
      <c r="D490" s="126"/>
      <c r="E490" s="126"/>
      <c r="F490" s="131"/>
      <c r="W490" s="2"/>
      <c r="X490" s="2"/>
      <c r="Y490" s="2"/>
    </row>
    <row r="491" spans="2:25" ht="15.75" customHeight="1">
      <c r="B491" s="126"/>
      <c r="C491" s="127"/>
      <c r="D491" s="126"/>
      <c r="E491" s="126"/>
      <c r="F491" s="131"/>
      <c r="W491" s="2"/>
      <c r="X491" s="2"/>
      <c r="Y491" s="2"/>
    </row>
    <row r="492" spans="2:25" ht="15.75" customHeight="1">
      <c r="B492" s="126"/>
      <c r="C492" s="127"/>
      <c r="D492" s="126"/>
      <c r="E492" s="126"/>
      <c r="F492" s="131"/>
      <c r="W492" s="2"/>
      <c r="X492" s="2"/>
      <c r="Y492" s="2"/>
    </row>
    <row r="493" spans="2:25" ht="15.75" customHeight="1">
      <c r="B493" s="126"/>
      <c r="C493" s="127"/>
      <c r="D493" s="126"/>
      <c r="E493" s="126"/>
      <c r="F493" s="131"/>
      <c r="W493" s="2"/>
      <c r="X493" s="2"/>
      <c r="Y493" s="2"/>
    </row>
    <row r="494" spans="2:25" ht="15.75" customHeight="1">
      <c r="B494" s="126"/>
      <c r="C494" s="127"/>
      <c r="D494" s="126"/>
      <c r="E494" s="126"/>
      <c r="F494" s="131"/>
      <c r="W494" s="2"/>
      <c r="X494" s="2"/>
      <c r="Y494" s="2"/>
    </row>
    <row r="495" spans="2:25" ht="15.75" customHeight="1">
      <c r="B495" s="126"/>
      <c r="C495" s="127"/>
      <c r="D495" s="126"/>
      <c r="E495" s="126"/>
      <c r="F495" s="131"/>
      <c r="W495" s="2"/>
      <c r="X495" s="2"/>
      <c r="Y495" s="2"/>
    </row>
    <row r="496" spans="2:25" ht="15.75" customHeight="1">
      <c r="B496" s="126"/>
      <c r="C496" s="127"/>
      <c r="D496" s="126"/>
      <c r="E496" s="126"/>
      <c r="F496" s="131"/>
      <c r="W496" s="2"/>
      <c r="X496" s="2"/>
      <c r="Y496" s="2"/>
    </row>
    <row r="497" spans="2:25" ht="15.75" customHeight="1">
      <c r="B497" s="126"/>
      <c r="C497" s="127"/>
      <c r="D497" s="126"/>
      <c r="E497" s="126"/>
      <c r="F497" s="131"/>
      <c r="W497" s="2"/>
      <c r="X497" s="2"/>
      <c r="Y497" s="2"/>
    </row>
    <row r="498" spans="2:25" ht="15.75" customHeight="1">
      <c r="B498" s="126"/>
      <c r="C498" s="127"/>
      <c r="D498" s="126"/>
      <c r="E498" s="126"/>
      <c r="F498" s="131"/>
      <c r="W498" s="2"/>
      <c r="X498" s="2"/>
      <c r="Y498" s="2"/>
    </row>
    <row r="499" spans="2:25" ht="15.75" customHeight="1">
      <c r="B499" s="126"/>
      <c r="C499" s="127"/>
      <c r="D499" s="126"/>
      <c r="E499" s="126"/>
      <c r="F499" s="131"/>
      <c r="W499" s="2"/>
      <c r="X499" s="2"/>
      <c r="Y499" s="2"/>
    </row>
    <row r="500" spans="2:25" ht="15.75" customHeight="1">
      <c r="B500" s="126"/>
      <c r="C500" s="127"/>
      <c r="D500" s="126"/>
      <c r="E500" s="126"/>
      <c r="F500" s="131"/>
      <c r="W500" s="2"/>
      <c r="X500" s="2"/>
      <c r="Y500" s="2"/>
    </row>
    <row r="501" spans="2:25" ht="15.75" customHeight="1">
      <c r="B501" s="126"/>
      <c r="C501" s="127"/>
      <c r="D501" s="126"/>
      <c r="E501" s="126"/>
      <c r="F501" s="131"/>
      <c r="W501" s="2"/>
      <c r="X501" s="2"/>
      <c r="Y501" s="2"/>
    </row>
    <row r="502" spans="2:25" ht="15.75" customHeight="1">
      <c r="B502" s="126"/>
      <c r="C502" s="127"/>
      <c r="D502" s="126"/>
      <c r="E502" s="126"/>
      <c r="F502" s="131"/>
      <c r="W502" s="2"/>
      <c r="X502" s="2"/>
      <c r="Y502" s="2"/>
    </row>
    <row r="503" spans="2:25" ht="15.75" customHeight="1">
      <c r="B503" s="126"/>
      <c r="C503" s="127"/>
      <c r="D503" s="126"/>
      <c r="E503" s="126"/>
      <c r="F503" s="131"/>
      <c r="W503" s="2"/>
      <c r="X503" s="2"/>
      <c r="Y503" s="2"/>
    </row>
    <row r="504" spans="2:25" ht="15.75" customHeight="1">
      <c r="B504" s="126"/>
      <c r="C504" s="127"/>
      <c r="D504" s="126"/>
      <c r="E504" s="126"/>
      <c r="F504" s="131"/>
      <c r="W504" s="2"/>
      <c r="X504" s="2"/>
      <c r="Y504" s="2"/>
    </row>
    <row r="505" spans="2:25" ht="15.75" customHeight="1">
      <c r="B505" s="126"/>
      <c r="C505" s="127"/>
      <c r="D505" s="126"/>
      <c r="E505" s="126"/>
      <c r="F505" s="131"/>
      <c r="W505" s="2"/>
      <c r="X505" s="2"/>
      <c r="Y505" s="2"/>
    </row>
    <row r="506" spans="2:25" ht="15.75" customHeight="1">
      <c r="B506" s="126"/>
      <c r="C506" s="127"/>
      <c r="D506" s="126"/>
      <c r="E506" s="126"/>
      <c r="F506" s="131"/>
      <c r="W506" s="2"/>
      <c r="X506" s="2"/>
      <c r="Y506" s="2"/>
    </row>
    <row r="507" spans="2:25" ht="15.75" customHeight="1">
      <c r="B507" s="126"/>
      <c r="C507" s="127"/>
      <c r="D507" s="126"/>
      <c r="E507" s="126"/>
      <c r="F507" s="131"/>
      <c r="W507" s="2"/>
      <c r="X507" s="2"/>
      <c r="Y507" s="2"/>
    </row>
    <row r="508" spans="2:25" ht="15.75" customHeight="1">
      <c r="B508" s="126"/>
      <c r="C508" s="127"/>
      <c r="D508" s="126"/>
      <c r="E508" s="126"/>
      <c r="F508" s="131"/>
      <c r="W508" s="2"/>
      <c r="X508" s="2"/>
      <c r="Y508" s="2"/>
    </row>
    <row r="509" spans="2:25" ht="15.75" customHeight="1">
      <c r="B509" s="126"/>
      <c r="C509" s="127"/>
      <c r="D509" s="126"/>
      <c r="E509" s="126"/>
      <c r="F509" s="131"/>
      <c r="W509" s="2"/>
      <c r="X509" s="2"/>
      <c r="Y509" s="2"/>
    </row>
    <row r="510" spans="2:25" ht="15.75" customHeight="1">
      <c r="B510" s="126"/>
      <c r="C510" s="127"/>
      <c r="D510" s="126"/>
      <c r="E510" s="126"/>
      <c r="F510" s="131"/>
      <c r="W510" s="2"/>
      <c r="X510" s="2"/>
      <c r="Y510" s="2"/>
    </row>
    <row r="511" spans="2:25" ht="15.75" customHeight="1">
      <c r="B511" s="126"/>
      <c r="C511" s="127"/>
      <c r="D511" s="126"/>
      <c r="E511" s="126"/>
      <c r="F511" s="131"/>
      <c r="W511" s="2"/>
      <c r="X511" s="2"/>
      <c r="Y511" s="2"/>
    </row>
    <row r="512" spans="2:25" ht="15.75" customHeight="1">
      <c r="B512" s="126"/>
      <c r="C512" s="127"/>
      <c r="D512" s="126"/>
      <c r="E512" s="126"/>
      <c r="F512" s="131"/>
      <c r="W512" s="2"/>
      <c r="X512" s="2"/>
      <c r="Y512" s="2"/>
    </row>
    <row r="513" spans="2:25" ht="15.75" customHeight="1">
      <c r="B513" s="126"/>
      <c r="C513" s="127"/>
      <c r="D513" s="126"/>
      <c r="E513" s="126"/>
      <c r="F513" s="131"/>
      <c r="W513" s="2"/>
      <c r="X513" s="2"/>
      <c r="Y513" s="2"/>
    </row>
    <row r="514" spans="2:25" ht="15.75" customHeight="1">
      <c r="B514" s="126"/>
      <c r="C514" s="127"/>
      <c r="D514" s="126"/>
      <c r="E514" s="126"/>
      <c r="F514" s="131"/>
      <c r="W514" s="2"/>
      <c r="X514" s="2"/>
      <c r="Y514" s="2"/>
    </row>
    <row r="515" spans="2:25" ht="15.75" customHeight="1">
      <c r="B515" s="126"/>
      <c r="C515" s="127"/>
      <c r="D515" s="126"/>
      <c r="E515" s="126"/>
      <c r="F515" s="131"/>
      <c r="W515" s="2"/>
      <c r="X515" s="2"/>
      <c r="Y515" s="2"/>
    </row>
    <row r="516" spans="2:25" ht="15.75" customHeight="1">
      <c r="B516" s="126"/>
      <c r="C516" s="127"/>
      <c r="D516" s="126"/>
      <c r="E516" s="126"/>
      <c r="F516" s="131"/>
      <c r="W516" s="2"/>
      <c r="X516" s="2"/>
      <c r="Y516" s="2"/>
    </row>
    <row r="517" spans="2:25" ht="15.75" customHeight="1">
      <c r="B517" s="126"/>
      <c r="C517" s="127"/>
      <c r="D517" s="126"/>
      <c r="E517" s="126"/>
      <c r="F517" s="131"/>
      <c r="W517" s="2"/>
      <c r="X517" s="2"/>
      <c r="Y517" s="2"/>
    </row>
    <row r="518" spans="2:25" ht="15.75" customHeight="1">
      <c r="B518" s="126"/>
      <c r="C518" s="127"/>
      <c r="D518" s="126"/>
      <c r="E518" s="126"/>
      <c r="F518" s="131"/>
      <c r="W518" s="2"/>
      <c r="X518" s="2"/>
      <c r="Y518" s="2"/>
    </row>
    <row r="519" spans="2:25" ht="15.75" customHeight="1">
      <c r="B519" s="126"/>
      <c r="C519" s="127"/>
      <c r="D519" s="126"/>
      <c r="E519" s="126"/>
      <c r="F519" s="131"/>
      <c r="W519" s="2"/>
      <c r="X519" s="2"/>
      <c r="Y519" s="2"/>
    </row>
    <row r="520" spans="2:25" ht="15.75" customHeight="1">
      <c r="B520" s="126"/>
      <c r="C520" s="127"/>
      <c r="D520" s="126"/>
      <c r="E520" s="126"/>
      <c r="F520" s="131"/>
      <c r="W520" s="2"/>
      <c r="X520" s="2"/>
      <c r="Y520" s="2"/>
    </row>
    <row r="521" spans="2:25" ht="15.75" customHeight="1">
      <c r="B521" s="126"/>
      <c r="C521" s="127"/>
      <c r="D521" s="126"/>
      <c r="E521" s="126"/>
      <c r="F521" s="131"/>
      <c r="W521" s="2"/>
      <c r="X521" s="2"/>
      <c r="Y521" s="2"/>
    </row>
    <row r="522" spans="2:25" ht="15.75" customHeight="1">
      <c r="B522" s="126"/>
      <c r="C522" s="127"/>
      <c r="D522" s="126"/>
      <c r="E522" s="126"/>
      <c r="F522" s="131"/>
      <c r="W522" s="2"/>
      <c r="X522" s="2"/>
      <c r="Y522" s="2"/>
    </row>
    <row r="523" spans="2:25" ht="15.75" customHeight="1">
      <c r="B523" s="126"/>
      <c r="C523" s="127"/>
      <c r="D523" s="126"/>
      <c r="E523" s="126"/>
      <c r="F523" s="131"/>
      <c r="W523" s="2"/>
      <c r="X523" s="2"/>
      <c r="Y523" s="2"/>
    </row>
    <row r="524" spans="2:25" ht="15.75" customHeight="1">
      <c r="B524" s="126"/>
      <c r="C524" s="127"/>
      <c r="D524" s="126"/>
      <c r="E524" s="126"/>
      <c r="F524" s="131"/>
      <c r="W524" s="2"/>
      <c r="X524" s="2"/>
      <c r="Y524" s="2"/>
    </row>
    <row r="525" spans="2:25" ht="15.75" customHeight="1">
      <c r="B525" s="126"/>
      <c r="C525" s="127"/>
      <c r="D525" s="126"/>
      <c r="E525" s="126"/>
      <c r="F525" s="131"/>
      <c r="W525" s="2"/>
      <c r="X525" s="2"/>
      <c r="Y525" s="2"/>
    </row>
    <row r="526" spans="2:25" ht="15.75" customHeight="1">
      <c r="B526" s="126"/>
      <c r="C526" s="127"/>
      <c r="D526" s="126"/>
      <c r="E526" s="126"/>
      <c r="F526" s="131"/>
      <c r="W526" s="2"/>
      <c r="X526" s="2"/>
      <c r="Y526" s="2"/>
    </row>
    <row r="527" spans="2:25" ht="15.75" customHeight="1">
      <c r="B527" s="126"/>
      <c r="C527" s="127"/>
      <c r="D527" s="126"/>
      <c r="E527" s="126"/>
      <c r="F527" s="131"/>
      <c r="W527" s="2"/>
      <c r="X527" s="2"/>
      <c r="Y527" s="2"/>
    </row>
    <row r="528" spans="2:25" ht="15.75" customHeight="1">
      <c r="B528" s="126"/>
      <c r="C528" s="127"/>
      <c r="D528" s="126"/>
      <c r="E528" s="126"/>
      <c r="F528" s="131"/>
      <c r="W528" s="2"/>
      <c r="X528" s="2"/>
      <c r="Y528" s="2"/>
    </row>
    <row r="529" spans="2:25" ht="15.75" customHeight="1">
      <c r="B529" s="126"/>
      <c r="C529" s="127"/>
      <c r="D529" s="126"/>
      <c r="E529" s="126"/>
      <c r="F529" s="131"/>
      <c r="W529" s="2"/>
      <c r="X529" s="2"/>
      <c r="Y529" s="2"/>
    </row>
    <row r="530" spans="2:25" ht="15.75" customHeight="1">
      <c r="B530" s="126"/>
      <c r="C530" s="127"/>
      <c r="D530" s="126"/>
      <c r="E530" s="126"/>
      <c r="F530" s="131"/>
      <c r="W530" s="2"/>
      <c r="X530" s="2"/>
      <c r="Y530" s="2"/>
    </row>
    <row r="531" spans="2:25" ht="15.75" customHeight="1">
      <c r="B531" s="126"/>
      <c r="C531" s="127"/>
      <c r="D531" s="126"/>
      <c r="E531" s="126"/>
      <c r="F531" s="131"/>
      <c r="W531" s="2"/>
      <c r="X531" s="2"/>
      <c r="Y531" s="2"/>
    </row>
    <row r="532" spans="2:25" ht="15.75" customHeight="1">
      <c r="B532" s="126"/>
      <c r="C532" s="127"/>
      <c r="D532" s="126"/>
      <c r="E532" s="126"/>
      <c r="F532" s="131"/>
      <c r="W532" s="2"/>
      <c r="X532" s="2"/>
      <c r="Y532" s="2"/>
    </row>
    <row r="533" spans="2:25" ht="15.75" customHeight="1">
      <c r="B533" s="126"/>
      <c r="C533" s="127"/>
      <c r="D533" s="126"/>
      <c r="E533" s="126"/>
      <c r="F533" s="131"/>
      <c r="W533" s="2"/>
      <c r="X533" s="2"/>
      <c r="Y533" s="2"/>
    </row>
    <row r="534" spans="2:25" ht="15.75" customHeight="1">
      <c r="B534" s="126"/>
      <c r="C534" s="127"/>
      <c r="D534" s="126"/>
      <c r="E534" s="126"/>
      <c r="F534" s="131"/>
      <c r="W534" s="2"/>
      <c r="X534" s="2"/>
      <c r="Y534" s="2"/>
    </row>
    <row r="535" spans="2:25" ht="15.75" customHeight="1">
      <c r="B535" s="126"/>
      <c r="C535" s="127"/>
      <c r="D535" s="126"/>
      <c r="E535" s="126"/>
      <c r="F535" s="131"/>
      <c r="W535" s="2"/>
      <c r="X535" s="2"/>
      <c r="Y535" s="2"/>
    </row>
    <row r="536" spans="2:25" ht="15.75" customHeight="1">
      <c r="B536" s="126"/>
      <c r="C536" s="127"/>
      <c r="D536" s="126"/>
      <c r="E536" s="126"/>
      <c r="F536" s="131"/>
      <c r="W536" s="2"/>
      <c r="X536" s="2"/>
      <c r="Y536" s="2"/>
    </row>
    <row r="537" spans="2:25" ht="15.75" customHeight="1">
      <c r="B537" s="126"/>
      <c r="C537" s="127"/>
      <c r="D537" s="126"/>
      <c r="E537" s="126"/>
      <c r="F537" s="131"/>
      <c r="W537" s="2"/>
      <c r="X537" s="2"/>
      <c r="Y537" s="2"/>
    </row>
    <row r="538" spans="2:25" ht="15.75" customHeight="1">
      <c r="B538" s="126"/>
      <c r="C538" s="127"/>
      <c r="D538" s="126"/>
      <c r="E538" s="126"/>
      <c r="F538" s="131"/>
      <c r="W538" s="2"/>
      <c r="X538" s="2"/>
      <c r="Y538" s="2"/>
    </row>
    <row r="539" spans="2:25" ht="15.75" customHeight="1">
      <c r="B539" s="126"/>
      <c r="C539" s="127"/>
      <c r="D539" s="126"/>
      <c r="E539" s="126"/>
      <c r="F539" s="131"/>
      <c r="W539" s="2"/>
      <c r="X539" s="2"/>
      <c r="Y539" s="2"/>
    </row>
    <row r="540" spans="2:25" ht="15.75" customHeight="1">
      <c r="B540" s="126"/>
      <c r="C540" s="127"/>
      <c r="D540" s="126"/>
      <c r="E540" s="126"/>
      <c r="F540" s="131"/>
      <c r="W540" s="2"/>
      <c r="X540" s="2"/>
      <c r="Y540" s="2"/>
    </row>
    <row r="541" spans="2:25" ht="15.75" customHeight="1">
      <c r="B541" s="126"/>
      <c r="C541" s="127"/>
      <c r="D541" s="126"/>
      <c r="E541" s="126"/>
      <c r="F541" s="131"/>
      <c r="W541" s="2"/>
      <c r="X541" s="2"/>
      <c r="Y541" s="2"/>
    </row>
    <row r="542" spans="2:25" ht="15.75" customHeight="1">
      <c r="B542" s="126"/>
      <c r="C542" s="127"/>
      <c r="D542" s="126"/>
      <c r="E542" s="126"/>
      <c r="F542" s="131"/>
      <c r="W542" s="2"/>
      <c r="X542" s="2"/>
      <c r="Y542" s="2"/>
    </row>
    <row r="543" spans="2:25" ht="15.75" customHeight="1">
      <c r="B543" s="126"/>
      <c r="C543" s="127"/>
      <c r="D543" s="126"/>
      <c r="E543" s="126"/>
      <c r="F543" s="131"/>
      <c r="W543" s="2"/>
      <c r="X543" s="2"/>
      <c r="Y543" s="2"/>
    </row>
    <row r="544" spans="2:25" ht="15.75" customHeight="1">
      <c r="B544" s="126"/>
      <c r="C544" s="127"/>
      <c r="D544" s="126"/>
      <c r="E544" s="126"/>
      <c r="F544" s="131"/>
      <c r="W544" s="2"/>
      <c r="X544" s="2"/>
      <c r="Y544" s="2"/>
    </row>
    <row r="545" spans="2:25" ht="15.75" customHeight="1">
      <c r="B545" s="126"/>
      <c r="C545" s="127"/>
      <c r="D545" s="126"/>
      <c r="E545" s="126"/>
      <c r="F545" s="131"/>
      <c r="W545" s="2"/>
      <c r="X545" s="2"/>
      <c r="Y545" s="2"/>
    </row>
    <row r="546" spans="2:25" ht="15.75" customHeight="1">
      <c r="B546" s="126"/>
      <c r="C546" s="127"/>
      <c r="D546" s="126"/>
      <c r="E546" s="126"/>
      <c r="F546" s="131"/>
      <c r="W546" s="2"/>
      <c r="X546" s="2"/>
      <c r="Y546" s="2"/>
    </row>
    <row r="547" spans="2:25" ht="15.75" customHeight="1">
      <c r="B547" s="126"/>
      <c r="C547" s="127"/>
      <c r="D547" s="126"/>
      <c r="E547" s="126"/>
      <c r="F547" s="131"/>
      <c r="W547" s="2"/>
      <c r="X547" s="2"/>
      <c r="Y547" s="2"/>
    </row>
    <row r="548" spans="2:25" ht="15.75" customHeight="1">
      <c r="B548" s="126"/>
      <c r="C548" s="127"/>
      <c r="D548" s="126"/>
      <c r="E548" s="126"/>
      <c r="F548" s="131"/>
      <c r="W548" s="2"/>
      <c r="X548" s="2"/>
      <c r="Y548" s="2"/>
    </row>
    <row r="549" spans="2:25" ht="15.75" customHeight="1">
      <c r="B549" s="126"/>
      <c r="C549" s="127"/>
      <c r="D549" s="126"/>
      <c r="E549" s="126"/>
      <c r="F549" s="131"/>
      <c r="W549" s="2"/>
      <c r="X549" s="2"/>
      <c r="Y549" s="2"/>
    </row>
    <row r="550" spans="2:25" ht="15.75" customHeight="1">
      <c r="B550" s="126"/>
      <c r="C550" s="127"/>
      <c r="D550" s="126"/>
      <c r="E550" s="126"/>
      <c r="F550" s="131"/>
      <c r="W550" s="2"/>
      <c r="X550" s="2"/>
      <c r="Y550" s="2"/>
    </row>
    <row r="551" spans="2:25" ht="15.75" customHeight="1">
      <c r="B551" s="126"/>
      <c r="C551" s="127"/>
      <c r="D551" s="126"/>
      <c r="E551" s="126"/>
      <c r="F551" s="131"/>
      <c r="W551" s="2"/>
      <c r="X551" s="2"/>
      <c r="Y551" s="2"/>
    </row>
    <row r="552" spans="2:25" ht="15.75" customHeight="1">
      <c r="B552" s="126"/>
      <c r="C552" s="127"/>
      <c r="D552" s="126"/>
      <c r="E552" s="126"/>
      <c r="F552" s="131"/>
      <c r="W552" s="2"/>
      <c r="X552" s="2"/>
      <c r="Y552" s="2"/>
    </row>
    <row r="553" spans="2:25" ht="15.75" customHeight="1">
      <c r="B553" s="126"/>
      <c r="C553" s="127"/>
      <c r="D553" s="126"/>
      <c r="E553" s="126"/>
      <c r="F553" s="131"/>
      <c r="W553" s="2"/>
      <c r="X553" s="2"/>
      <c r="Y553" s="2"/>
    </row>
    <row r="554" spans="2:25" ht="15.75" customHeight="1">
      <c r="B554" s="126"/>
      <c r="C554" s="127"/>
      <c r="D554" s="126"/>
      <c r="E554" s="126"/>
      <c r="F554" s="131"/>
      <c r="W554" s="2"/>
      <c r="X554" s="2"/>
      <c r="Y554" s="2"/>
    </row>
    <row r="555" spans="2:25" ht="15.75" customHeight="1">
      <c r="B555" s="126"/>
      <c r="C555" s="127"/>
      <c r="D555" s="126"/>
      <c r="E555" s="126"/>
      <c r="F555" s="131"/>
      <c r="W555" s="2"/>
      <c r="X555" s="2"/>
      <c r="Y555" s="2"/>
    </row>
    <row r="556" spans="2:25" ht="15.75" customHeight="1">
      <c r="B556" s="126"/>
      <c r="C556" s="127"/>
      <c r="D556" s="126"/>
      <c r="E556" s="126"/>
      <c r="F556" s="131"/>
      <c r="W556" s="2"/>
      <c r="X556" s="2"/>
      <c r="Y556" s="2"/>
    </row>
    <row r="557" spans="2:25" ht="15.75" customHeight="1">
      <c r="B557" s="126"/>
      <c r="C557" s="127"/>
      <c r="D557" s="126"/>
      <c r="E557" s="126"/>
      <c r="F557" s="131"/>
      <c r="W557" s="2"/>
      <c r="X557" s="2"/>
      <c r="Y557" s="2"/>
    </row>
    <row r="558" spans="2:25" ht="15.75" customHeight="1">
      <c r="B558" s="126"/>
      <c r="C558" s="127"/>
      <c r="D558" s="126"/>
      <c r="E558" s="126"/>
      <c r="F558" s="131"/>
      <c r="W558" s="2"/>
      <c r="X558" s="2"/>
      <c r="Y558" s="2"/>
    </row>
    <row r="559" spans="2:25" ht="15.75" customHeight="1">
      <c r="B559" s="126"/>
      <c r="C559" s="127"/>
      <c r="D559" s="126"/>
      <c r="E559" s="126"/>
      <c r="F559" s="131"/>
      <c r="W559" s="2"/>
      <c r="X559" s="2"/>
      <c r="Y559" s="2"/>
    </row>
    <row r="560" spans="2:25" ht="15.75" customHeight="1">
      <c r="B560" s="126"/>
      <c r="C560" s="127"/>
      <c r="D560" s="126"/>
      <c r="E560" s="126"/>
      <c r="F560" s="131"/>
      <c r="W560" s="2"/>
      <c r="X560" s="2"/>
      <c r="Y560" s="2"/>
    </row>
    <row r="561" spans="2:25" ht="15.75" customHeight="1">
      <c r="B561" s="126"/>
      <c r="C561" s="127"/>
      <c r="D561" s="126"/>
      <c r="E561" s="126"/>
      <c r="F561" s="131"/>
      <c r="W561" s="2"/>
      <c r="X561" s="2"/>
      <c r="Y561" s="2"/>
    </row>
    <row r="562" spans="2:25" ht="15.75" customHeight="1">
      <c r="B562" s="126"/>
      <c r="C562" s="127"/>
      <c r="D562" s="126"/>
      <c r="E562" s="126"/>
      <c r="F562" s="131"/>
      <c r="W562" s="2"/>
      <c r="X562" s="2"/>
      <c r="Y562" s="2"/>
    </row>
    <row r="563" spans="2:25" ht="15.75" customHeight="1">
      <c r="B563" s="126"/>
      <c r="C563" s="127"/>
      <c r="D563" s="126"/>
      <c r="E563" s="126"/>
      <c r="F563" s="131"/>
      <c r="W563" s="2"/>
      <c r="X563" s="2"/>
      <c r="Y563" s="2"/>
    </row>
    <row r="564" spans="2:25" ht="15.75" customHeight="1">
      <c r="B564" s="126"/>
      <c r="C564" s="127"/>
      <c r="D564" s="126"/>
      <c r="E564" s="126"/>
      <c r="F564" s="131"/>
      <c r="W564" s="2"/>
      <c r="X564" s="2"/>
      <c r="Y564" s="2"/>
    </row>
    <row r="565" spans="2:25" ht="15.75" customHeight="1">
      <c r="B565" s="126"/>
      <c r="C565" s="127"/>
      <c r="D565" s="126"/>
      <c r="E565" s="126"/>
      <c r="F565" s="131"/>
      <c r="W565" s="2"/>
      <c r="X565" s="2"/>
      <c r="Y565" s="2"/>
    </row>
    <row r="566" spans="2:25" ht="15.75" customHeight="1">
      <c r="B566" s="126"/>
      <c r="C566" s="127"/>
      <c r="D566" s="126"/>
      <c r="E566" s="126"/>
      <c r="F566" s="131"/>
      <c r="W566" s="2"/>
      <c r="X566" s="2"/>
      <c r="Y566" s="2"/>
    </row>
    <row r="567" spans="2:25" ht="15.75" customHeight="1">
      <c r="B567" s="126"/>
      <c r="C567" s="127"/>
      <c r="D567" s="126"/>
      <c r="E567" s="126"/>
      <c r="F567" s="131"/>
      <c r="W567" s="2"/>
      <c r="X567" s="2"/>
      <c r="Y567" s="2"/>
    </row>
    <row r="568" spans="2:25" ht="15.75" customHeight="1">
      <c r="B568" s="126"/>
      <c r="C568" s="127"/>
      <c r="D568" s="126"/>
      <c r="E568" s="126"/>
      <c r="F568" s="131"/>
      <c r="W568" s="2"/>
      <c r="X568" s="2"/>
      <c r="Y568" s="2"/>
    </row>
    <row r="569" spans="2:25" ht="15.75" customHeight="1">
      <c r="B569" s="126"/>
      <c r="C569" s="127"/>
      <c r="D569" s="126"/>
      <c r="E569" s="126"/>
      <c r="F569" s="131"/>
      <c r="W569" s="2"/>
      <c r="X569" s="2"/>
      <c r="Y569" s="2"/>
    </row>
    <row r="570" spans="2:25" ht="15.75" customHeight="1">
      <c r="B570" s="126"/>
      <c r="C570" s="127"/>
      <c r="D570" s="126"/>
      <c r="E570" s="126"/>
      <c r="F570" s="131"/>
      <c r="W570" s="2"/>
      <c r="X570" s="2"/>
      <c r="Y570" s="2"/>
    </row>
    <row r="571" spans="2:25" ht="15.75" customHeight="1">
      <c r="B571" s="126"/>
      <c r="C571" s="127"/>
      <c r="D571" s="126"/>
      <c r="E571" s="126"/>
      <c r="F571" s="131"/>
      <c r="W571" s="2"/>
      <c r="X571" s="2"/>
      <c r="Y571" s="2"/>
    </row>
    <row r="572" spans="2:25" ht="15.75" customHeight="1">
      <c r="B572" s="126"/>
      <c r="C572" s="127"/>
      <c r="D572" s="126"/>
      <c r="E572" s="126"/>
      <c r="F572" s="131"/>
      <c r="W572" s="2"/>
      <c r="X572" s="2"/>
      <c r="Y572" s="2"/>
    </row>
    <row r="573" spans="2:25" ht="15.75" customHeight="1">
      <c r="B573" s="126"/>
      <c r="C573" s="127"/>
      <c r="D573" s="126"/>
      <c r="E573" s="126"/>
      <c r="F573" s="131"/>
      <c r="W573" s="2"/>
      <c r="X573" s="2"/>
      <c r="Y573" s="2"/>
    </row>
    <row r="574" spans="2:25" ht="15.75" customHeight="1">
      <c r="B574" s="126"/>
      <c r="C574" s="127"/>
      <c r="D574" s="126"/>
      <c r="E574" s="126"/>
      <c r="F574" s="131"/>
      <c r="W574" s="2"/>
      <c r="X574" s="2"/>
      <c r="Y574" s="2"/>
    </row>
    <row r="575" spans="2:25" ht="15.75" customHeight="1">
      <c r="B575" s="126"/>
      <c r="C575" s="127"/>
      <c r="D575" s="126"/>
      <c r="E575" s="126"/>
      <c r="F575" s="131"/>
      <c r="W575" s="2"/>
      <c r="X575" s="2"/>
      <c r="Y575" s="2"/>
    </row>
    <row r="576" spans="2:25" ht="15.75" customHeight="1">
      <c r="B576" s="126"/>
      <c r="C576" s="127"/>
      <c r="D576" s="126"/>
      <c r="E576" s="126"/>
      <c r="F576" s="131"/>
      <c r="W576" s="2"/>
      <c r="X576" s="2"/>
      <c r="Y576" s="2"/>
    </row>
    <row r="577" spans="2:25" ht="15.75" customHeight="1">
      <c r="B577" s="126"/>
      <c r="C577" s="127"/>
      <c r="D577" s="126"/>
      <c r="E577" s="126"/>
      <c r="F577" s="131"/>
      <c r="W577" s="2"/>
      <c r="X577" s="2"/>
      <c r="Y577" s="2"/>
    </row>
    <row r="578" spans="2:25" ht="15.75" customHeight="1">
      <c r="B578" s="126"/>
      <c r="C578" s="127"/>
      <c r="D578" s="126"/>
      <c r="E578" s="126"/>
      <c r="F578" s="131"/>
      <c r="W578" s="2"/>
      <c r="X578" s="2"/>
      <c r="Y578" s="2"/>
    </row>
    <row r="579" spans="2:25" ht="15.75" customHeight="1">
      <c r="B579" s="126"/>
      <c r="C579" s="127"/>
      <c r="D579" s="126"/>
      <c r="E579" s="126"/>
      <c r="F579" s="131"/>
      <c r="W579" s="2"/>
      <c r="X579" s="2"/>
      <c r="Y579" s="2"/>
    </row>
    <row r="580" spans="2:25" ht="15.75" customHeight="1">
      <c r="B580" s="126"/>
      <c r="C580" s="127"/>
      <c r="D580" s="126"/>
      <c r="E580" s="126"/>
      <c r="F580" s="131"/>
      <c r="W580" s="2"/>
      <c r="X580" s="2"/>
      <c r="Y580" s="2"/>
    </row>
    <row r="581" spans="2:25" ht="15.75" customHeight="1">
      <c r="B581" s="126"/>
      <c r="C581" s="127"/>
      <c r="D581" s="126"/>
      <c r="E581" s="126"/>
      <c r="F581" s="131"/>
      <c r="W581" s="2"/>
      <c r="X581" s="2"/>
      <c r="Y581" s="2"/>
    </row>
    <row r="582" spans="2:25" ht="15.75" customHeight="1">
      <c r="B582" s="126"/>
      <c r="C582" s="127"/>
      <c r="D582" s="126"/>
      <c r="E582" s="126"/>
      <c r="F582" s="131"/>
      <c r="W582" s="2"/>
      <c r="X582" s="2"/>
      <c r="Y582" s="2"/>
    </row>
    <row r="583" spans="2:25" ht="15.75" customHeight="1">
      <c r="B583" s="126"/>
      <c r="C583" s="127"/>
      <c r="D583" s="126"/>
      <c r="E583" s="126"/>
      <c r="F583" s="131"/>
      <c r="W583" s="2"/>
      <c r="X583" s="2"/>
      <c r="Y583" s="2"/>
    </row>
    <row r="584" spans="2:25" ht="15.75" customHeight="1">
      <c r="B584" s="126"/>
      <c r="C584" s="127"/>
      <c r="D584" s="126"/>
      <c r="E584" s="126"/>
      <c r="F584" s="131"/>
      <c r="W584" s="2"/>
      <c r="X584" s="2"/>
      <c r="Y584" s="2"/>
    </row>
    <row r="585" spans="2:25" ht="15.75" customHeight="1">
      <c r="B585" s="126"/>
      <c r="C585" s="127"/>
      <c r="D585" s="126"/>
      <c r="E585" s="126"/>
      <c r="F585" s="131"/>
      <c r="W585" s="2"/>
      <c r="X585" s="2"/>
      <c r="Y585" s="2"/>
    </row>
    <row r="586" spans="2:25" ht="15.75" customHeight="1">
      <c r="B586" s="126"/>
      <c r="C586" s="127"/>
      <c r="D586" s="126"/>
      <c r="E586" s="126"/>
      <c r="F586" s="131"/>
      <c r="W586" s="2"/>
      <c r="X586" s="2"/>
      <c r="Y586" s="2"/>
    </row>
    <row r="587" spans="2:25" ht="15.75" customHeight="1">
      <c r="B587" s="126"/>
      <c r="C587" s="127"/>
      <c r="D587" s="126"/>
      <c r="E587" s="126"/>
      <c r="F587" s="131"/>
      <c r="W587" s="2"/>
      <c r="X587" s="2"/>
      <c r="Y587" s="2"/>
    </row>
    <row r="588" spans="2:25" ht="15.75" customHeight="1">
      <c r="B588" s="126"/>
      <c r="C588" s="127"/>
      <c r="D588" s="126"/>
      <c r="E588" s="126"/>
      <c r="F588" s="131"/>
      <c r="W588" s="2"/>
      <c r="X588" s="2"/>
      <c r="Y588" s="2"/>
    </row>
    <row r="589" spans="2:25" ht="15.75" customHeight="1">
      <c r="B589" s="126"/>
      <c r="C589" s="127"/>
      <c r="D589" s="126"/>
      <c r="E589" s="126"/>
      <c r="F589" s="131"/>
      <c r="W589" s="2"/>
      <c r="X589" s="2"/>
      <c r="Y589" s="2"/>
    </row>
    <row r="590" spans="2:25" ht="15.75" customHeight="1">
      <c r="B590" s="126"/>
      <c r="C590" s="127"/>
      <c r="D590" s="126"/>
      <c r="E590" s="126"/>
      <c r="F590" s="131"/>
      <c r="W590" s="2"/>
      <c r="X590" s="2"/>
      <c r="Y590" s="2"/>
    </row>
    <row r="591" spans="2:25" ht="15.75" customHeight="1">
      <c r="B591" s="126"/>
      <c r="C591" s="127"/>
      <c r="D591" s="126"/>
      <c r="E591" s="126"/>
      <c r="F591" s="131"/>
      <c r="W591" s="2"/>
      <c r="X591" s="2"/>
      <c r="Y591" s="2"/>
    </row>
    <row r="592" spans="2:25" ht="15.75" customHeight="1">
      <c r="B592" s="126"/>
      <c r="C592" s="127"/>
      <c r="D592" s="126"/>
      <c r="E592" s="126"/>
      <c r="F592" s="131"/>
      <c r="W592" s="2"/>
      <c r="X592" s="2"/>
      <c r="Y592" s="2"/>
    </row>
    <row r="593" spans="2:25" ht="15.75" customHeight="1">
      <c r="B593" s="126"/>
      <c r="C593" s="127"/>
      <c r="D593" s="126"/>
      <c r="E593" s="126"/>
      <c r="F593" s="131"/>
      <c r="W593" s="2"/>
      <c r="X593" s="2"/>
      <c r="Y593" s="2"/>
    </row>
    <row r="594" spans="2:25" ht="15.75" customHeight="1">
      <c r="B594" s="126"/>
      <c r="C594" s="127"/>
      <c r="D594" s="126"/>
      <c r="E594" s="126"/>
      <c r="F594" s="131"/>
      <c r="W594" s="2"/>
      <c r="X594" s="2"/>
      <c r="Y594" s="2"/>
    </row>
    <row r="595" spans="2:25" ht="15.75" customHeight="1">
      <c r="B595" s="126"/>
      <c r="C595" s="127"/>
      <c r="D595" s="126"/>
      <c r="E595" s="126"/>
      <c r="F595" s="131"/>
      <c r="W595" s="2"/>
      <c r="X595" s="2"/>
      <c r="Y595" s="2"/>
    </row>
    <row r="596" spans="2:25" ht="15.75" customHeight="1">
      <c r="B596" s="126"/>
      <c r="C596" s="127"/>
      <c r="D596" s="126"/>
      <c r="E596" s="126"/>
      <c r="F596" s="131"/>
      <c r="W596" s="2"/>
      <c r="X596" s="2"/>
      <c r="Y596" s="2"/>
    </row>
    <row r="597" spans="2:25" ht="15.75" customHeight="1">
      <c r="B597" s="126"/>
      <c r="C597" s="127"/>
      <c r="D597" s="126"/>
      <c r="E597" s="126"/>
      <c r="F597" s="131"/>
      <c r="W597" s="2"/>
      <c r="X597" s="2"/>
      <c r="Y597" s="2"/>
    </row>
    <row r="598" spans="2:25" ht="15.75" customHeight="1">
      <c r="B598" s="126"/>
      <c r="C598" s="127"/>
      <c r="D598" s="126"/>
      <c r="E598" s="126"/>
      <c r="F598" s="131"/>
      <c r="W598" s="2"/>
      <c r="X598" s="2"/>
      <c r="Y598" s="2"/>
    </row>
    <row r="599" spans="2:25" ht="15.75" customHeight="1">
      <c r="B599" s="126"/>
      <c r="C599" s="127"/>
      <c r="D599" s="126"/>
      <c r="E599" s="126"/>
      <c r="F599" s="131"/>
      <c r="W599" s="2"/>
      <c r="X599" s="2"/>
      <c r="Y599" s="2"/>
    </row>
    <row r="600" spans="2:25" ht="15.75" customHeight="1">
      <c r="B600" s="126"/>
      <c r="C600" s="127"/>
      <c r="D600" s="126"/>
      <c r="E600" s="126"/>
      <c r="F600" s="131"/>
      <c r="W600" s="2"/>
      <c r="X600" s="2"/>
      <c r="Y600" s="2"/>
    </row>
    <row r="601" spans="2:25" ht="15.75" customHeight="1">
      <c r="B601" s="126"/>
      <c r="C601" s="127"/>
      <c r="D601" s="126"/>
      <c r="E601" s="126"/>
      <c r="F601" s="131"/>
      <c r="W601" s="2"/>
      <c r="X601" s="2"/>
      <c r="Y601" s="2"/>
    </row>
    <row r="602" spans="2:25" ht="15.75" customHeight="1">
      <c r="B602" s="126"/>
      <c r="C602" s="127"/>
      <c r="D602" s="126"/>
      <c r="E602" s="126"/>
      <c r="F602" s="131"/>
      <c r="W602" s="2"/>
      <c r="X602" s="2"/>
      <c r="Y602" s="2"/>
    </row>
    <row r="603" spans="2:25" ht="15.75" customHeight="1">
      <c r="B603" s="126"/>
      <c r="C603" s="127"/>
      <c r="D603" s="126"/>
      <c r="E603" s="126"/>
      <c r="F603" s="131"/>
      <c r="W603" s="2"/>
      <c r="X603" s="2"/>
      <c r="Y603" s="2"/>
    </row>
    <row r="604" spans="2:25" ht="15.75" customHeight="1">
      <c r="B604" s="126"/>
      <c r="C604" s="127"/>
      <c r="D604" s="126"/>
      <c r="E604" s="126"/>
      <c r="F604" s="131"/>
      <c r="W604" s="2"/>
      <c r="X604" s="2"/>
      <c r="Y604" s="2"/>
    </row>
    <row r="605" spans="2:25" ht="15.75" customHeight="1">
      <c r="B605" s="126"/>
      <c r="C605" s="127"/>
      <c r="D605" s="126"/>
      <c r="E605" s="126"/>
      <c r="F605" s="131"/>
      <c r="W605" s="2"/>
      <c r="X605" s="2"/>
      <c r="Y605" s="2"/>
    </row>
    <row r="606" spans="2:25" ht="15.75" customHeight="1">
      <c r="B606" s="126"/>
      <c r="C606" s="127"/>
      <c r="D606" s="126"/>
      <c r="E606" s="126"/>
      <c r="F606" s="131"/>
      <c r="W606" s="2"/>
      <c r="X606" s="2"/>
      <c r="Y606" s="2"/>
    </row>
    <row r="607" spans="2:25" ht="15.75" customHeight="1">
      <c r="B607" s="126"/>
      <c r="C607" s="127"/>
      <c r="D607" s="126"/>
      <c r="E607" s="126"/>
      <c r="F607" s="131"/>
      <c r="W607" s="2"/>
      <c r="X607" s="2"/>
      <c r="Y607" s="2"/>
    </row>
    <row r="608" spans="2:25" ht="15.75" customHeight="1">
      <c r="B608" s="126"/>
      <c r="C608" s="127"/>
      <c r="D608" s="126"/>
      <c r="E608" s="126"/>
      <c r="F608" s="131"/>
      <c r="W608" s="2"/>
      <c r="X608" s="2"/>
      <c r="Y608" s="2"/>
    </row>
    <row r="609" spans="2:25" ht="15.75" customHeight="1">
      <c r="B609" s="126"/>
      <c r="C609" s="127"/>
      <c r="D609" s="126"/>
      <c r="E609" s="126"/>
      <c r="F609" s="131"/>
      <c r="W609" s="2"/>
      <c r="X609" s="2"/>
      <c r="Y609" s="2"/>
    </row>
    <row r="610" spans="2:25" ht="15.75" customHeight="1">
      <c r="B610" s="126"/>
      <c r="C610" s="127"/>
      <c r="D610" s="126"/>
      <c r="E610" s="126"/>
      <c r="F610" s="131"/>
      <c r="W610" s="2"/>
      <c r="X610" s="2"/>
      <c r="Y610" s="2"/>
    </row>
    <row r="611" spans="2:25" ht="15.75" customHeight="1">
      <c r="B611" s="126"/>
      <c r="C611" s="127"/>
      <c r="D611" s="126"/>
      <c r="E611" s="126"/>
      <c r="F611" s="131"/>
      <c r="W611" s="2"/>
      <c r="X611" s="2"/>
      <c r="Y611" s="2"/>
    </row>
    <row r="612" spans="2:25" ht="15.75" customHeight="1">
      <c r="B612" s="126"/>
      <c r="C612" s="127"/>
      <c r="D612" s="126"/>
      <c r="E612" s="126"/>
      <c r="F612" s="131"/>
      <c r="W612" s="2"/>
      <c r="X612" s="2"/>
      <c r="Y612" s="2"/>
    </row>
    <row r="613" spans="2:25" ht="15.75" customHeight="1">
      <c r="B613" s="126"/>
      <c r="C613" s="127"/>
      <c r="D613" s="126"/>
      <c r="E613" s="126"/>
      <c r="F613" s="131"/>
      <c r="W613" s="2"/>
      <c r="X613" s="2"/>
      <c r="Y613" s="2"/>
    </row>
    <row r="614" spans="2:25" ht="15.75" customHeight="1">
      <c r="B614" s="126"/>
      <c r="C614" s="127"/>
      <c r="D614" s="126"/>
      <c r="E614" s="126"/>
      <c r="F614" s="131"/>
      <c r="W614" s="2"/>
      <c r="X614" s="2"/>
      <c r="Y614" s="2"/>
    </row>
    <row r="615" spans="2:25" ht="15.75" customHeight="1">
      <c r="B615" s="126"/>
      <c r="C615" s="127"/>
      <c r="D615" s="126"/>
      <c r="E615" s="126"/>
      <c r="F615" s="131"/>
      <c r="W615" s="2"/>
      <c r="X615" s="2"/>
      <c r="Y615" s="2"/>
    </row>
    <row r="616" spans="2:25" ht="15.75" customHeight="1">
      <c r="B616" s="126"/>
      <c r="C616" s="127"/>
      <c r="D616" s="126"/>
      <c r="E616" s="126"/>
      <c r="F616" s="131"/>
      <c r="W616" s="2"/>
      <c r="X616" s="2"/>
      <c r="Y616" s="2"/>
    </row>
    <row r="617" spans="2:25" ht="15.75" customHeight="1">
      <c r="B617" s="126"/>
      <c r="C617" s="127"/>
      <c r="D617" s="126"/>
      <c r="E617" s="126"/>
      <c r="F617" s="131"/>
      <c r="W617" s="2"/>
      <c r="X617" s="2"/>
      <c r="Y617" s="2"/>
    </row>
    <row r="618" spans="2:25" ht="15.75" customHeight="1">
      <c r="B618" s="126"/>
      <c r="C618" s="127"/>
      <c r="D618" s="126"/>
      <c r="E618" s="126"/>
      <c r="F618" s="131"/>
      <c r="W618" s="2"/>
      <c r="X618" s="2"/>
      <c r="Y618" s="2"/>
    </row>
    <row r="619" spans="2:25" ht="15.75" customHeight="1">
      <c r="B619" s="126"/>
      <c r="C619" s="127"/>
      <c r="D619" s="126"/>
      <c r="E619" s="126"/>
      <c r="F619" s="131"/>
      <c r="W619" s="2"/>
      <c r="X619" s="2"/>
      <c r="Y619" s="2"/>
    </row>
    <row r="620" spans="2:25" ht="15.75" customHeight="1">
      <c r="B620" s="126"/>
      <c r="C620" s="127"/>
      <c r="D620" s="126"/>
      <c r="E620" s="126"/>
      <c r="F620" s="131"/>
      <c r="W620" s="2"/>
      <c r="X620" s="2"/>
      <c r="Y620" s="2"/>
    </row>
    <row r="621" spans="2:25" ht="15.75" customHeight="1">
      <c r="B621" s="126"/>
      <c r="C621" s="127"/>
      <c r="D621" s="126"/>
      <c r="E621" s="126"/>
      <c r="F621" s="131"/>
      <c r="W621" s="2"/>
      <c r="X621" s="2"/>
      <c r="Y621" s="2"/>
    </row>
    <row r="622" spans="2:25" ht="15.75" customHeight="1">
      <c r="B622" s="126"/>
      <c r="C622" s="127"/>
      <c r="D622" s="126"/>
      <c r="E622" s="126"/>
      <c r="F622" s="131"/>
      <c r="W622" s="2"/>
      <c r="X622" s="2"/>
      <c r="Y622" s="2"/>
    </row>
    <row r="623" spans="2:25" ht="15.75" customHeight="1">
      <c r="B623" s="126"/>
      <c r="C623" s="127"/>
      <c r="D623" s="126"/>
      <c r="E623" s="126"/>
      <c r="F623" s="131"/>
      <c r="W623" s="2"/>
      <c r="X623" s="2"/>
      <c r="Y623" s="2"/>
    </row>
    <row r="624" spans="2:25" ht="15.75" customHeight="1">
      <c r="B624" s="126"/>
      <c r="C624" s="127"/>
      <c r="D624" s="126"/>
      <c r="E624" s="126"/>
      <c r="F624" s="131"/>
      <c r="W624" s="2"/>
      <c r="X624" s="2"/>
      <c r="Y624" s="2"/>
    </row>
    <row r="625" spans="2:25" ht="15.75" customHeight="1">
      <c r="B625" s="126"/>
      <c r="C625" s="127"/>
      <c r="D625" s="126"/>
      <c r="E625" s="126"/>
      <c r="F625" s="131"/>
      <c r="W625" s="2"/>
      <c r="X625" s="2"/>
      <c r="Y625" s="2"/>
    </row>
    <row r="626" spans="2:25" ht="15.75" customHeight="1">
      <c r="B626" s="126"/>
      <c r="C626" s="127"/>
      <c r="D626" s="126"/>
      <c r="E626" s="126"/>
      <c r="F626" s="131"/>
      <c r="W626" s="2"/>
      <c r="X626" s="2"/>
      <c r="Y626" s="2"/>
    </row>
    <row r="627" spans="2:25" ht="15.75" customHeight="1">
      <c r="B627" s="126"/>
      <c r="C627" s="127"/>
      <c r="D627" s="126"/>
      <c r="E627" s="126"/>
      <c r="F627" s="131"/>
      <c r="W627" s="2"/>
      <c r="X627" s="2"/>
      <c r="Y627" s="2"/>
    </row>
    <row r="628" spans="2:25" ht="15.75" customHeight="1">
      <c r="B628" s="126"/>
      <c r="C628" s="127"/>
      <c r="D628" s="126"/>
      <c r="E628" s="126"/>
      <c r="F628" s="131"/>
      <c r="W628" s="2"/>
      <c r="X628" s="2"/>
      <c r="Y628" s="2"/>
    </row>
    <row r="629" spans="2:25" ht="15.75" customHeight="1">
      <c r="B629" s="126"/>
      <c r="C629" s="127"/>
      <c r="D629" s="126"/>
      <c r="E629" s="126"/>
      <c r="F629" s="131"/>
      <c r="W629" s="2"/>
      <c r="X629" s="2"/>
      <c r="Y629" s="2"/>
    </row>
    <row r="630" spans="2:25" ht="15.75" customHeight="1">
      <c r="B630" s="126"/>
      <c r="C630" s="127"/>
      <c r="D630" s="126"/>
      <c r="E630" s="126"/>
      <c r="F630" s="131"/>
      <c r="W630" s="2"/>
      <c r="X630" s="2"/>
      <c r="Y630" s="2"/>
    </row>
    <row r="631" spans="2:25" ht="15.75" customHeight="1">
      <c r="B631" s="126"/>
      <c r="C631" s="127"/>
      <c r="D631" s="126"/>
      <c r="E631" s="126"/>
      <c r="F631" s="131"/>
      <c r="W631" s="2"/>
      <c r="X631" s="2"/>
      <c r="Y631" s="2"/>
    </row>
    <row r="632" spans="2:25" ht="15.75" customHeight="1">
      <c r="B632" s="126"/>
      <c r="C632" s="127"/>
      <c r="D632" s="126"/>
      <c r="E632" s="126"/>
      <c r="F632" s="131"/>
      <c r="W632" s="2"/>
      <c r="X632" s="2"/>
      <c r="Y632" s="2"/>
    </row>
    <row r="633" spans="2:25" ht="15.75" customHeight="1">
      <c r="B633" s="126"/>
      <c r="C633" s="127"/>
      <c r="D633" s="126"/>
      <c r="E633" s="126"/>
      <c r="F633" s="131"/>
      <c r="W633" s="2"/>
      <c r="X633" s="2"/>
      <c r="Y633" s="2"/>
    </row>
    <row r="634" spans="2:25" ht="15.75" customHeight="1">
      <c r="B634" s="126"/>
      <c r="C634" s="127"/>
      <c r="D634" s="126"/>
      <c r="E634" s="126"/>
      <c r="F634" s="131"/>
      <c r="W634" s="2"/>
      <c r="X634" s="2"/>
      <c r="Y634" s="2"/>
    </row>
    <row r="635" spans="2:25" ht="15.75" customHeight="1">
      <c r="B635" s="126"/>
      <c r="C635" s="127"/>
      <c r="D635" s="126"/>
      <c r="E635" s="126"/>
      <c r="F635" s="131"/>
      <c r="W635" s="2"/>
      <c r="X635" s="2"/>
      <c r="Y635" s="2"/>
    </row>
    <row r="636" spans="2:25" ht="15.75" customHeight="1">
      <c r="B636" s="126"/>
      <c r="C636" s="127"/>
      <c r="D636" s="126"/>
      <c r="E636" s="126"/>
      <c r="F636" s="131"/>
      <c r="W636" s="2"/>
      <c r="X636" s="2"/>
      <c r="Y636" s="2"/>
    </row>
    <row r="637" spans="2:25" ht="15.75" customHeight="1">
      <c r="B637" s="126"/>
      <c r="C637" s="127"/>
      <c r="D637" s="126"/>
      <c r="E637" s="126"/>
      <c r="F637" s="131"/>
      <c r="W637" s="2"/>
      <c r="X637" s="2"/>
      <c r="Y637" s="2"/>
    </row>
    <row r="638" spans="2:25" ht="15.75" customHeight="1">
      <c r="B638" s="126"/>
      <c r="C638" s="127"/>
      <c r="D638" s="126"/>
      <c r="E638" s="126"/>
      <c r="F638" s="131"/>
      <c r="W638" s="2"/>
      <c r="X638" s="2"/>
      <c r="Y638" s="2"/>
    </row>
    <row r="639" spans="2:25" ht="15.75" customHeight="1">
      <c r="B639" s="126"/>
      <c r="C639" s="127"/>
      <c r="D639" s="126"/>
      <c r="E639" s="126"/>
      <c r="F639" s="131"/>
      <c r="W639" s="2"/>
      <c r="X639" s="2"/>
      <c r="Y639" s="2"/>
    </row>
    <row r="640" spans="2:25" ht="15.75" customHeight="1">
      <c r="B640" s="126"/>
      <c r="C640" s="127"/>
      <c r="D640" s="126"/>
      <c r="E640" s="126"/>
      <c r="F640" s="131"/>
      <c r="W640" s="2"/>
      <c r="X640" s="2"/>
      <c r="Y640" s="2"/>
    </row>
    <row r="641" spans="2:25" ht="15.75" customHeight="1">
      <c r="B641" s="126"/>
      <c r="C641" s="127"/>
      <c r="D641" s="126"/>
      <c r="E641" s="126"/>
      <c r="F641" s="131"/>
      <c r="W641" s="2"/>
      <c r="X641" s="2"/>
      <c r="Y641" s="2"/>
    </row>
    <row r="642" spans="2:25" ht="15.75" customHeight="1">
      <c r="B642" s="126"/>
      <c r="C642" s="127"/>
      <c r="D642" s="126"/>
      <c r="E642" s="126"/>
      <c r="F642" s="131"/>
      <c r="W642" s="2"/>
      <c r="X642" s="2"/>
      <c r="Y642" s="2"/>
    </row>
    <row r="643" spans="2:25" ht="15.75" customHeight="1">
      <c r="B643" s="126"/>
      <c r="C643" s="127"/>
      <c r="D643" s="126"/>
      <c r="E643" s="126"/>
      <c r="F643" s="131"/>
      <c r="W643" s="2"/>
      <c r="X643" s="2"/>
      <c r="Y643" s="2"/>
    </row>
    <row r="644" spans="2:25" ht="15.75" customHeight="1">
      <c r="B644" s="126"/>
      <c r="C644" s="127"/>
      <c r="D644" s="126"/>
      <c r="E644" s="126"/>
      <c r="F644" s="131"/>
      <c r="W644" s="2"/>
      <c r="X644" s="2"/>
      <c r="Y644" s="2"/>
    </row>
    <row r="645" spans="2:25" ht="15.75" customHeight="1">
      <c r="B645" s="126"/>
      <c r="C645" s="127"/>
      <c r="D645" s="126"/>
      <c r="E645" s="126"/>
      <c r="F645" s="131"/>
      <c r="W645" s="2"/>
      <c r="X645" s="2"/>
      <c r="Y645" s="2"/>
    </row>
    <row r="646" spans="2:25" ht="15.75" customHeight="1">
      <c r="B646" s="126"/>
      <c r="C646" s="127"/>
      <c r="D646" s="126"/>
      <c r="E646" s="126"/>
      <c r="F646" s="131"/>
      <c r="W646" s="2"/>
      <c r="X646" s="2"/>
      <c r="Y646" s="2"/>
    </row>
    <row r="647" spans="2:25" ht="15.75" customHeight="1">
      <c r="B647" s="126"/>
      <c r="C647" s="127"/>
      <c r="D647" s="126"/>
      <c r="E647" s="126"/>
      <c r="F647" s="131"/>
      <c r="W647" s="2"/>
      <c r="X647" s="2"/>
      <c r="Y647" s="2"/>
    </row>
    <row r="648" spans="2:25" ht="15.75" customHeight="1">
      <c r="B648" s="126"/>
      <c r="C648" s="127"/>
      <c r="D648" s="126"/>
      <c r="E648" s="126"/>
      <c r="F648" s="131"/>
      <c r="W648" s="2"/>
      <c r="X648" s="2"/>
      <c r="Y648" s="2"/>
    </row>
    <row r="649" spans="2:25" ht="15.75" customHeight="1">
      <c r="B649" s="126"/>
      <c r="C649" s="127"/>
      <c r="D649" s="126"/>
      <c r="E649" s="126"/>
      <c r="F649" s="131"/>
      <c r="W649" s="2"/>
      <c r="X649" s="2"/>
      <c r="Y649" s="2"/>
    </row>
    <row r="650" spans="2:25" ht="15.75" customHeight="1">
      <c r="B650" s="126"/>
      <c r="C650" s="127"/>
      <c r="D650" s="126"/>
      <c r="E650" s="126"/>
      <c r="F650" s="131"/>
      <c r="W650" s="2"/>
      <c r="X650" s="2"/>
      <c r="Y650" s="2"/>
    </row>
    <row r="651" spans="2:25" ht="15.75" customHeight="1">
      <c r="B651" s="126"/>
      <c r="C651" s="127"/>
      <c r="D651" s="126"/>
      <c r="E651" s="126"/>
      <c r="F651" s="131"/>
      <c r="W651" s="2"/>
      <c r="X651" s="2"/>
      <c r="Y651" s="2"/>
    </row>
    <row r="652" spans="2:25" ht="15.75" customHeight="1">
      <c r="B652" s="126"/>
      <c r="C652" s="127"/>
      <c r="D652" s="126"/>
      <c r="E652" s="126"/>
      <c r="F652" s="131"/>
      <c r="W652" s="2"/>
      <c r="X652" s="2"/>
      <c r="Y652" s="2"/>
    </row>
    <row r="653" spans="2:25" ht="15.75" customHeight="1">
      <c r="B653" s="126"/>
      <c r="C653" s="127"/>
      <c r="D653" s="126"/>
      <c r="E653" s="126"/>
      <c r="F653" s="131"/>
      <c r="W653" s="2"/>
      <c r="X653" s="2"/>
      <c r="Y653" s="2"/>
    </row>
    <row r="654" spans="2:25" ht="15.75" customHeight="1">
      <c r="B654" s="126"/>
      <c r="C654" s="127"/>
      <c r="D654" s="126"/>
      <c r="E654" s="126"/>
      <c r="F654" s="131"/>
      <c r="W654" s="2"/>
      <c r="X654" s="2"/>
      <c r="Y654" s="2"/>
    </row>
    <row r="655" spans="2:25" ht="15.75" customHeight="1">
      <c r="B655" s="126"/>
      <c r="C655" s="127"/>
      <c r="D655" s="126"/>
      <c r="E655" s="126"/>
      <c r="F655" s="131"/>
      <c r="W655" s="2"/>
      <c r="X655" s="2"/>
      <c r="Y655" s="2"/>
    </row>
    <row r="656" spans="2:25" ht="15.75" customHeight="1">
      <c r="B656" s="126"/>
      <c r="C656" s="127"/>
      <c r="D656" s="126"/>
      <c r="E656" s="126"/>
      <c r="F656" s="131"/>
      <c r="W656" s="2"/>
      <c r="X656" s="2"/>
      <c r="Y656" s="2"/>
    </row>
    <row r="657" spans="2:25" ht="15.75" customHeight="1">
      <c r="B657" s="126"/>
      <c r="C657" s="127"/>
      <c r="D657" s="126"/>
      <c r="E657" s="126"/>
      <c r="F657" s="131"/>
      <c r="W657" s="2"/>
      <c r="X657" s="2"/>
      <c r="Y657" s="2"/>
    </row>
    <row r="658" spans="2:25" ht="15.75" customHeight="1">
      <c r="B658" s="126"/>
      <c r="C658" s="127"/>
      <c r="D658" s="126"/>
      <c r="E658" s="126"/>
      <c r="F658" s="131"/>
      <c r="W658" s="2"/>
      <c r="X658" s="2"/>
      <c r="Y658" s="2"/>
    </row>
    <row r="659" spans="2:25" ht="15.75" customHeight="1">
      <c r="B659" s="126"/>
      <c r="C659" s="127"/>
      <c r="D659" s="126"/>
      <c r="E659" s="126"/>
      <c r="F659" s="131"/>
      <c r="W659" s="2"/>
      <c r="X659" s="2"/>
      <c r="Y659" s="2"/>
    </row>
    <row r="660" spans="2:25" ht="15.75" customHeight="1">
      <c r="B660" s="126"/>
      <c r="C660" s="127"/>
      <c r="D660" s="126"/>
      <c r="E660" s="126"/>
      <c r="F660" s="131"/>
      <c r="W660" s="2"/>
      <c r="X660" s="2"/>
      <c r="Y660" s="2"/>
    </row>
    <row r="661" spans="2:25" ht="15.75" customHeight="1">
      <c r="B661" s="126"/>
      <c r="C661" s="127"/>
      <c r="D661" s="126"/>
      <c r="E661" s="126"/>
      <c r="F661" s="131"/>
      <c r="W661" s="2"/>
      <c r="X661" s="2"/>
      <c r="Y661" s="2"/>
    </row>
    <row r="662" spans="2:25" ht="15.75" customHeight="1">
      <c r="B662" s="126"/>
      <c r="C662" s="127"/>
      <c r="D662" s="126"/>
      <c r="E662" s="126"/>
      <c r="F662" s="131"/>
      <c r="W662" s="2"/>
      <c r="X662" s="2"/>
      <c r="Y662" s="2"/>
    </row>
    <row r="663" spans="2:25" ht="15.75" customHeight="1">
      <c r="B663" s="126"/>
      <c r="C663" s="127"/>
      <c r="D663" s="126"/>
      <c r="E663" s="126"/>
      <c r="F663" s="131"/>
      <c r="W663" s="2"/>
      <c r="X663" s="2"/>
      <c r="Y663" s="2"/>
    </row>
    <row r="664" spans="2:25" ht="15.75" customHeight="1">
      <c r="B664" s="126"/>
      <c r="C664" s="127"/>
      <c r="D664" s="126"/>
      <c r="E664" s="126"/>
      <c r="F664" s="131"/>
      <c r="W664" s="2"/>
      <c r="X664" s="2"/>
      <c r="Y664" s="2"/>
    </row>
    <row r="665" spans="2:25" ht="15.75" customHeight="1">
      <c r="B665" s="126"/>
      <c r="C665" s="127"/>
      <c r="D665" s="126"/>
      <c r="E665" s="126"/>
      <c r="F665" s="131"/>
      <c r="W665" s="2"/>
      <c r="X665" s="2"/>
      <c r="Y665" s="2"/>
    </row>
    <row r="666" spans="2:25" ht="15.75" customHeight="1">
      <c r="B666" s="126"/>
      <c r="C666" s="127"/>
      <c r="D666" s="126"/>
      <c r="E666" s="126"/>
      <c r="F666" s="131"/>
      <c r="W666" s="2"/>
      <c r="X666" s="2"/>
      <c r="Y666" s="2"/>
    </row>
    <row r="667" spans="2:25" ht="15.75" customHeight="1">
      <c r="B667" s="126"/>
      <c r="C667" s="127"/>
      <c r="D667" s="126"/>
      <c r="E667" s="126"/>
      <c r="F667" s="131"/>
      <c r="W667" s="2"/>
      <c r="X667" s="2"/>
      <c r="Y667" s="2"/>
    </row>
    <row r="668" spans="2:25" ht="15.75" customHeight="1">
      <c r="B668" s="126"/>
      <c r="C668" s="127"/>
      <c r="D668" s="126"/>
      <c r="E668" s="126"/>
      <c r="F668" s="131"/>
      <c r="W668" s="2"/>
      <c r="X668" s="2"/>
      <c r="Y668" s="2"/>
    </row>
    <row r="669" spans="2:25" ht="15.75" customHeight="1">
      <c r="B669" s="126"/>
      <c r="C669" s="127"/>
      <c r="D669" s="126"/>
      <c r="E669" s="126"/>
      <c r="F669" s="131"/>
      <c r="W669" s="2"/>
      <c r="X669" s="2"/>
      <c r="Y669" s="2"/>
    </row>
    <row r="670" spans="2:25" ht="15.75" customHeight="1">
      <c r="B670" s="126"/>
      <c r="C670" s="127"/>
      <c r="D670" s="126"/>
      <c r="E670" s="126"/>
      <c r="F670" s="131"/>
      <c r="W670" s="2"/>
      <c r="X670" s="2"/>
      <c r="Y670" s="2"/>
    </row>
    <row r="671" spans="2:25" ht="15.75" customHeight="1">
      <c r="B671" s="126"/>
      <c r="C671" s="127"/>
      <c r="D671" s="126"/>
      <c r="E671" s="126"/>
      <c r="F671" s="131"/>
      <c r="W671" s="2"/>
      <c r="X671" s="2"/>
      <c r="Y671" s="2"/>
    </row>
    <row r="672" spans="2:25" ht="15.75" customHeight="1">
      <c r="B672" s="126"/>
      <c r="C672" s="127"/>
      <c r="D672" s="126"/>
      <c r="E672" s="126"/>
      <c r="F672" s="131"/>
      <c r="W672" s="2"/>
      <c r="X672" s="2"/>
      <c r="Y672" s="2"/>
    </row>
    <row r="673" spans="2:25" ht="15.75" customHeight="1">
      <c r="B673" s="126"/>
      <c r="C673" s="127"/>
      <c r="D673" s="126"/>
      <c r="E673" s="126"/>
      <c r="F673" s="131"/>
      <c r="W673" s="2"/>
      <c r="X673" s="2"/>
      <c r="Y673" s="2"/>
    </row>
    <row r="674" spans="2:25" ht="15.75" customHeight="1">
      <c r="B674" s="126"/>
      <c r="C674" s="127"/>
      <c r="D674" s="126"/>
      <c r="E674" s="126"/>
      <c r="F674" s="131"/>
      <c r="W674" s="2"/>
      <c r="X674" s="2"/>
      <c r="Y674" s="2"/>
    </row>
    <row r="675" spans="2:25" ht="15.75" customHeight="1">
      <c r="B675" s="126"/>
      <c r="C675" s="127"/>
      <c r="D675" s="126"/>
      <c r="E675" s="126"/>
      <c r="F675" s="131"/>
      <c r="W675" s="2"/>
      <c r="X675" s="2"/>
      <c r="Y675" s="2"/>
    </row>
    <row r="676" spans="2:25" ht="15.75" customHeight="1">
      <c r="B676" s="126"/>
      <c r="C676" s="127"/>
      <c r="D676" s="126"/>
      <c r="E676" s="126"/>
      <c r="F676" s="131"/>
      <c r="W676" s="2"/>
      <c r="X676" s="2"/>
      <c r="Y676" s="2"/>
    </row>
    <row r="677" spans="2:25" ht="15.75" customHeight="1">
      <c r="B677" s="126"/>
      <c r="C677" s="127"/>
      <c r="D677" s="126"/>
      <c r="E677" s="126"/>
      <c r="F677" s="131"/>
      <c r="W677" s="2"/>
      <c r="X677" s="2"/>
      <c r="Y677" s="2"/>
    </row>
    <row r="678" spans="2:25" ht="15.75" customHeight="1">
      <c r="B678" s="126"/>
      <c r="C678" s="127"/>
      <c r="D678" s="126"/>
      <c r="E678" s="126"/>
      <c r="F678" s="131"/>
      <c r="W678" s="2"/>
      <c r="X678" s="2"/>
      <c r="Y678" s="2"/>
    </row>
    <row r="679" spans="2:25" ht="15.75" customHeight="1">
      <c r="B679" s="126"/>
      <c r="C679" s="127"/>
      <c r="D679" s="126"/>
      <c r="E679" s="126"/>
      <c r="F679" s="131"/>
      <c r="W679" s="2"/>
      <c r="X679" s="2"/>
      <c r="Y679" s="2"/>
    </row>
    <row r="680" spans="2:25" ht="15.75" customHeight="1">
      <c r="B680" s="126"/>
      <c r="C680" s="127"/>
      <c r="D680" s="126"/>
      <c r="E680" s="126"/>
      <c r="F680" s="131"/>
      <c r="W680" s="2"/>
      <c r="X680" s="2"/>
      <c r="Y680" s="2"/>
    </row>
    <row r="681" spans="2:25" ht="15.75" customHeight="1">
      <c r="B681" s="126"/>
      <c r="C681" s="127"/>
      <c r="D681" s="126"/>
      <c r="E681" s="126"/>
      <c r="F681" s="131"/>
      <c r="W681" s="2"/>
      <c r="X681" s="2"/>
      <c r="Y681" s="2"/>
    </row>
    <row r="682" spans="2:25" ht="15.75" customHeight="1">
      <c r="B682" s="126"/>
      <c r="C682" s="127"/>
      <c r="D682" s="126"/>
      <c r="E682" s="126"/>
      <c r="F682" s="131"/>
      <c r="W682" s="2"/>
      <c r="X682" s="2"/>
      <c r="Y682" s="2"/>
    </row>
    <row r="683" spans="2:25" ht="15.75" customHeight="1">
      <c r="B683" s="126"/>
      <c r="C683" s="127"/>
      <c r="D683" s="126"/>
      <c r="E683" s="126"/>
      <c r="F683" s="131"/>
      <c r="W683" s="2"/>
      <c r="X683" s="2"/>
      <c r="Y683" s="2"/>
    </row>
    <row r="684" spans="2:25" ht="15.75" customHeight="1">
      <c r="B684" s="126"/>
      <c r="C684" s="127"/>
      <c r="D684" s="126"/>
      <c r="E684" s="126"/>
      <c r="F684" s="131"/>
      <c r="W684" s="2"/>
      <c r="X684" s="2"/>
      <c r="Y684" s="2"/>
    </row>
    <row r="685" spans="2:25" ht="15.75" customHeight="1">
      <c r="B685" s="126"/>
      <c r="C685" s="127"/>
      <c r="D685" s="126"/>
      <c r="E685" s="126"/>
      <c r="F685" s="131"/>
      <c r="W685" s="2"/>
      <c r="X685" s="2"/>
      <c r="Y685" s="2"/>
    </row>
    <row r="686" spans="2:25" ht="15.75" customHeight="1">
      <c r="B686" s="126"/>
      <c r="C686" s="127"/>
      <c r="D686" s="126"/>
      <c r="E686" s="126"/>
      <c r="F686" s="131"/>
      <c r="W686" s="2"/>
      <c r="X686" s="2"/>
      <c r="Y686" s="2"/>
    </row>
    <row r="687" spans="2:25" ht="15.75" customHeight="1">
      <c r="B687" s="126"/>
      <c r="C687" s="127"/>
      <c r="D687" s="126"/>
      <c r="E687" s="126"/>
      <c r="F687" s="131"/>
      <c r="W687" s="2"/>
      <c r="X687" s="2"/>
      <c r="Y687" s="2"/>
    </row>
    <row r="688" spans="2:25" ht="15.75" customHeight="1">
      <c r="B688" s="126"/>
      <c r="C688" s="127"/>
      <c r="D688" s="126"/>
      <c r="E688" s="126"/>
      <c r="F688" s="131"/>
      <c r="W688" s="2"/>
      <c r="X688" s="2"/>
      <c r="Y688" s="2"/>
    </row>
    <row r="689" spans="2:25" ht="15.75" customHeight="1">
      <c r="B689" s="126"/>
      <c r="C689" s="127"/>
      <c r="D689" s="126"/>
      <c r="E689" s="126"/>
      <c r="F689" s="131"/>
      <c r="W689" s="2"/>
      <c r="X689" s="2"/>
      <c r="Y689" s="2"/>
    </row>
    <row r="690" spans="2:25" ht="15.75" customHeight="1">
      <c r="B690" s="126"/>
      <c r="C690" s="127"/>
      <c r="D690" s="126"/>
      <c r="E690" s="126"/>
      <c r="F690" s="131"/>
      <c r="W690" s="2"/>
      <c r="X690" s="2"/>
      <c r="Y690" s="2"/>
    </row>
    <row r="691" spans="2:25" ht="15.75" customHeight="1">
      <c r="B691" s="126"/>
      <c r="C691" s="127"/>
      <c r="D691" s="126"/>
      <c r="E691" s="126"/>
      <c r="F691" s="131"/>
      <c r="W691" s="2"/>
      <c r="X691" s="2"/>
      <c r="Y691" s="2"/>
    </row>
    <row r="692" spans="2:25" ht="15.75" customHeight="1">
      <c r="B692" s="126"/>
      <c r="C692" s="127"/>
      <c r="D692" s="126"/>
      <c r="E692" s="126"/>
      <c r="F692" s="131"/>
      <c r="W692" s="2"/>
      <c r="X692" s="2"/>
      <c r="Y692" s="2"/>
    </row>
    <row r="693" spans="2:25" ht="15.75" customHeight="1">
      <c r="B693" s="126"/>
      <c r="C693" s="127"/>
      <c r="D693" s="126"/>
      <c r="E693" s="126"/>
      <c r="F693" s="131"/>
      <c r="W693" s="2"/>
      <c r="X693" s="2"/>
      <c r="Y693" s="2"/>
    </row>
    <row r="694" spans="2:25" ht="15.75" customHeight="1">
      <c r="B694" s="126"/>
      <c r="C694" s="127"/>
      <c r="D694" s="126"/>
      <c r="E694" s="126"/>
      <c r="F694" s="131"/>
      <c r="W694" s="2"/>
      <c r="X694" s="2"/>
      <c r="Y694" s="2"/>
    </row>
    <row r="695" spans="2:25" ht="15.75" customHeight="1">
      <c r="B695" s="126"/>
      <c r="C695" s="127"/>
      <c r="D695" s="126"/>
      <c r="E695" s="126"/>
      <c r="F695" s="131"/>
      <c r="W695" s="2"/>
      <c r="X695" s="2"/>
      <c r="Y695" s="2"/>
    </row>
    <row r="696" spans="2:25" ht="15.75" customHeight="1">
      <c r="B696" s="126"/>
      <c r="C696" s="127"/>
      <c r="D696" s="126"/>
      <c r="E696" s="126"/>
      <c r="F696" s="131"/>
      <c r="W696" s="2"/>
      <c r="X696" s="2"/>
      <c r="Y696" s="2"/>
    </row>
    <row r="697" spans="2:25" ht="15.75" customHeight="1">
      <c r="B697" s="126"/>
      <c r="C697" s="127"/>
      <c r="D697" s="126"/>
      <c r="E697" s="126"/>
      <c r="F697" s="131"/>
      <c r="W697" s="2"/>
      <c r="X697" s="2"/>
      <c r="Y697" s="2"/>
    </row>
    <row r="698" spans="2:25" ht="15.75" customHeight="1">
      <c r="B698" s="126"/>
      <c r="C698" s="127"/>
      <c r="D698" s="126"/>
      <c r="E698" s="126"/>
      <c r="F698" s="131"/>
      <c r="W698" s="2"/>
      <c r="X698" s="2"/>
      <c r="Y698" s="2"/>
    </row>
    <row r="699" spans="2:25" ht="15.75" customHeight="1">
      <c r="B699" s="126"/>
      <c r="C699" s="127"/>
      <c r="D699" s="126"/>
      <c r="E699" s="126"/>
      <c r="F699" s="131"/>
      <c r="W699" s="2"/>
      <c r="X699" s="2"/>
      <c r="Y699" s="2"/>
    </row>
    <row r="700" spans="2:25" ht="15.75" customHeight="1">
      <c r="B700" s="126"/>
      <c r="C700" s="127"/>
      <c r="D700" s="126"/>
      <c r="E700" s="126"/>
      <c r="F700" s="131"/>
      <c r="W700" s="2"/>
      <c r="X700" s="2"/>
      <c r="Y700" s="2"/>
    </row>
    <row r="701" spans="2:25" ht="15.75" customHeight="1">
      <c r="B701" s="126"/>
      <c r="C701" s="127"/>
      <c r="D701" s="126"/>
      <c r="E701" s="126"/>
      <c r="F701" s="131"/>
      <c r="W701" s="2"/>
      <c r="X701" s="2"/>
      <c r="Y701" s="2"/>
    </row>
    <row r="702" spans="2:25" ht="15.75" customHeight="1">
      <c r="B702" s="126"/>
      <c r="C702" s="127"/>
      <c r="D702" s="126"/>
      <c r="E702" s="126"/>
      <c r="F702" s="131"/>
      <c r="W702" s="2"/>
      <c r="X702" s="2"/>
      <c r="Y702" s="2"/>
    </row>
    <row r="703" spans="2:25" ht="15.75" customHeight="1">
      <c r="B703" s="126"/>
      <c r="C703" s="127"/>
      <c r="D703" s="126"/>
      <c r="E703" s="126"/>
      <c r="F703" s="131"/>
      <c r="W703" s="2"/>
      <c r="X703" s="2"/>
      <c r="Y703" s="2"/>
    </row>
    <row r="704" spans="2:25" ht="15.75" customHeight="1">
      <c r="B704" s="126"/>
      <c r="C704" s="127"/>
      <c r="D704" s="126"/>
      <c r="E704" s="126"/>
      <c r="F704" s="131"/>
      <c r="W704" s="2"/>
      <c r="X704" s="2"/>
      <c r="Y704" s="2"/>
    </row>
    <row r="705" spans="2:25" ht="15.75" customHeight="1">
      <c r="B705" s="126"/>
      <c r="C705" s="127"/>
      <c r="D705" s="126"/>
      <c r="E705" s="126"/>
      <c r="F705" s="131"/>
      <c r="W705" s="2"/>
      <c r="X705" s="2"/>
      <c r="Y705" s="2"/>
    </row>
    <row r="706" spans="2:25" ht="15.75" customHeight="1">
      <c r="B706" s="126"/>
      <c r="C706" s="127"/>
      <c r="D706" s="126"/>
      <c r="E706" s="126"/>
      <c r="F706" s="131"/>
      <c r="W706" s="2"/>
      <c r="X706" s="2"/>
      <c r="Y706" s="2"/>
    </row>
    <row r="707" spans="2:25" ht="15.75" customHeight="1">
      <c r="B707" s="126"/>
      <c r="C707" s="127"/>
      <c r="D707" s="126"/>
      <c r="E707" s="126"/>
      <c r="F707" s="131"/>
      <c r="W707" s="2"/>
      <c r="X707" s="2"/>
      <c r="Y707" s="2"/>
    </row>
    <row r="708" spans="2:25" ht="15.75" customHeight="1">
      <c r="B708" s="126"/>
      <c r="C708" s="127"/>
      <c r="D708" s="126"/>
      <c r="E708" s="126"/>
      <c r="F708" s="131"/>
      <c r="W708" s="2"/>
      <c r="X708" s="2"/>
      <c r="Y708" s="2"/>
    </row>
    <row r="709" spans="2:25" ht="15.75" customHeight="1">
      <c r="B709" s="126"/>
      <c r="C709" s="127"/>
      <c r="D709" s="126"/>
      <c r="E709" s="126"/>
      <c r="F709" s="131"/>
      <c r="W709" s="2"/>
      <c r="X709" s="2"/>
      <c r="Y709" s="2"/>
    </row>
    <row r="710" spans="2:25" ht="15.75" customHeight="1">
      <c r="B710" s="126"/>
      <c r="C710" s="127"/>
      <c r="D710" s="126"/>
      <c r="E710" s="126"/>
      <c r="F710" s="131"/>
      <c r="W710" s="2"/>
      <c r="X710" s="2"/>
      <c r="Y710" s="2"/>
    </row>
    <row r="711" spans="2:25" ht="15.75" customHeight="1">
      <c r="B711" s="126"/>
      <c r="C711" s="127"/>
      <c r="D711" s="126"/>
      <c r="E711" s="126"/>
      <c r="F711" s="131"/>
      <c r="W711" s="2"/>
      <c r="X711" s="2"/>
      <c r="Y711" s="2"/>
    </row>
    <row r="712" spans="2:25" ht="15.75" customHeight="1">
      <c r="B712" s="126"/>
      <c r="C712" s="127"/>
      <c r="D712" s="126"/>
      <c r="E712" s="126"/>
      <c r="F712" s="131"/>
      <c r="W712" s="2"/>
      <c r="X712" s="2"/>
      <c r="Y712" s="2"/>
    </row>
    <row r="713" spans="2:25" ht="15.75" customHeight="1">
      <c r="B713" s="126"/>
      <c r="C713" s="127"/>
      <c r="D713" s="126"/>
      <c r="E713" s="126"/>
      <c r="F713" s="131"/>
      <c r="W713" s="2"/>
      <c r="X713" s="2"/>
      <c r="Y713" s="2"/>
    </row>
    <row r="714" spans="2:25" ht="15.75" customHeight="1">
      <c r="B714" s="126"/>
      <c r="C714" s="127"/>
      <c r="D714" s="126"/>
      <c r="E714" s="126"/>
      <c r="F714" s="131"/>
      <c r="W714" s="2"/>
      <c r="X714" s="2"/>
      <c r="Y714" s="2"/>
    </row>
    <row r="715" spans="2:25" ht="15.75" customHeight="1">
      <c r="B715" s="126"/>
      <c r="C715" s="127"/>
      <c r="D715" s="126"/>
      <c r="E715" s="126"/>
      <c r="F715" s="131"/>
      <c r="W715" s="2"/>
      <c r="X715" s="2"/>
      <c r="Y715" s="2"/>
    </row>
    <row r="716" spans="2:25" ht="15.75" customHeight="1">
      <c r="B716" s="126"/>
      <c r="C716" s="127"/>
      <c r="D716" s="126"/>
      <c r="E716" s="126"/>
      <c r="F716" s="131"/>
      <c r="W716" s="2"/>
      <c r="X716" s="2"/>
      <c r="Y716" s="2"/>
    </row>
    <row r="717" spans="2:25" ht="15.75" customHeight="1">
      <c r="B717" s="126"/>
      <c r="C717" s="127"/>
      <c r="D717" s="126"/>
      <c r="E717" s="126"/>
      <c r="F717" s="131"/>
      <c r="W717" s="2"/>
      <c r="X717" s="2"/>
      <c r="Y717" s="2"/>
    </row>
    <row r="718" spans="2:25" ht="15.75" customHeight="1">
      <c r="B718" s="126"/>
      <c r="C718" s="127"/>
      <c r="D718" s="126"/>
      <c r="E718" s="126"/>
      <c r="F718" s="131"/>
      <c r="W718" s="2"/>
      <c r="X718" s="2"/>
      <c r="Y718" s="2"/>
    </row>
    <row r="719" spans="2:25" ht="15.75" customHeight="1">
      <c r="B719" s="126"/>
      <c r="C719" s="127"/>
      <c r="D719" s="126"/>
      <c r="E719" s="126"/>
      <c r="F719" s="131"/>
      <c r="W719" s="2"/>
      <c r="X719" s="2"/>
      <c r="Y719" s="2"/>
    </row>
    <row r="720" spans="2:25" ht="15.75" customHeight="1">
      <c r="B720" s="126"/>
      <c r="C720" s="127"/>
      <c r="D720" s="126"/>
      <c r="E720" s="126"/>
      <c r="F720" s="131"/>
      <c r="W720" s="2"/>
      <c r="X720" s="2"/>
      <c r="Y720" s="2"/>
    </row>
    <row r="721" spans="2:25" ht="15.75" customHeight="1">
      <c r="B721" s="126"/>
      <c r="C721" s="127"/>
      <c r="D721" s="126"/>
      <c r="E721" s="126"/>
      <c r="F721" s="131"/>
      <c r="W721" s="2"/>
      <c r="X721" s="2"/>
      <c r="Y721" s="2"/>
    </row>
    <row r="722" spans="2:25" ht="15.75" customHeight="1">
      <c r="B722" s="126"/>
      <c r="C722" s="127"/>
      <c r="D722" s="126"/>
      <c r="E722" s="126"/>
      <c r="F722" s="131"/>
      <c r="W722" s="2"/>
      <c r="X722" s="2"/>
      <c r="Y722" s="2"/>
    </row>
    <row r="723" spans="2:25" ht="15.75" customHeight="1">
      <c r="B723" s="126"/>
      <c r="C723" s="127"/>
      <c r="D723" s="126"/>
      <c r="E723" s="126"/>
      <c r="F723" s="131"/>
      <c r="W723" s="2"/>
      <c r="X723" s="2"/>
      <c r="Y723" s="2"/>
    </row>
    <row r="724" spans="2:25" ht="15.75" customHeight="1">
      <c r="B724" s="126"/>
      <c r="C724" s="127"/>
      <c r="D724" s="126"/>
      <c r="E724" s="126"/>
      <c r="F724" s="131"/>
      <c r="W724" s="2"/>
      <c r="X724" s="2"/>
      <c r="Y724" s="2"/>
    </row>
    <row r="725" spans="2:25" ht="15.75" customHeight="1">
      <c r="B725" s="126"/>
      <c r="C725" s="127"/>
      <c r="D725" s="126"/>
      <c r="E725" s="126"/>
      <c r="F725" s="131"/>
      <c r="W725" s="2"/>
      <c r="X725" s="2"/>
      <c r="Y725" s="2"/>
    </row>
    <row r="726" spans="2:25" ht="15.75" customHeight="1">
      <c r="B726" s="126"/>
      <c r="C726" s="127"/>
      <c r="D726" s="126"/>
      <c r="E726" s="126"/>
      <c r="F726" s="131"/>
      <c r="W726" s="2"/>
      <c r="X726" s="2"/>
      <c r="Y726" s="2"/>
    </row>
    <row r="727" spans="2:25" ht="15.75" customHeight="1">
      <c r="B727" s="126"/>
      <c r="C727" s="127"/>
      <c r="D727" s="126"/>
      <c r="E727" s="126"/>
      <c r="F727" s="131"/>
      <c r="W727" s="2"/>
      <c r="X727" s="2"/>
      <c r="Y727" s="2"/>
    </row>
    <row r="728" spans="2:25" ht="15.75" customHeight="1">
      <c r="B728" s="126"/>
      <c r="C728" s="127"/>
      <c r="D728" s="126"/>
      <c r="E728" s="126"/>
      <c r="F728" s="131"/>
      <c r="W728" s="2"/>
      <c r="X728" s="2"/>
      <c r="Y728" s="2"/>
    </row>
    <row r="729" spans="2:25" ht="15.75" customHeight="1">
      <c r="B729" s="126"/>
      <c r="C729" s="127"/>
      <c r="D729" s="126"/>
      <c r="E729" s="126"/>
      <c r="F729" s="131"/>
      <c r="W729" s="2"/>
      <c r="X729" s="2"/>
      <c r="Y729" s="2"/>
    </row>
    <row r="730" spans="2:25" ht="15.75" customHeight="1">
      <c r="B730" s="126"/>
      <c r="C730" s="127"/>
      <c r="D730" s="126"/>
      <c r="E730" s="126"/>
      <c r="F730" s="131"/>
      <c r="W730" s="2"/>
      <c r="X730" s="2"/>
      <c r="Y730" s="2"/>
    </row>
    <row r="731" spans="2:25" ht="15.75" customHeight="1">
      <c r="B731" s="126"/>
      <c r="C731" s="127"/>
      <c r="D731" s="126"/>
      <c r="E731" s="126"/>
      <c r="F731" s="131"/>
      <c r="W731" s="2"/>
      <c r="X731" s="2"/>
      <c r="Y731" s="2"/>
    </row>
    <row r="732" spans="2:25" ht="15.75" customHeight="1">
      <c r="B732" s="126"/>
      <c r="C732" s="127"/>
      <c r="D732" s="126"/>
      <c r="E732" s="126"/>
      <c r="F732" s="131"/>
      <c r="W732" s="2"/>
      <c r="X732" s="2"/>
      <c r="Y732" s="2"/>
    </row>
    <row r="733" spans="2:25" ht="15.75" customHeight="1">
      <c r="B733" s="126"/>
      <c r="C733" s="127"/>
      <c r="D733" s="126"/>
      <c r="E733" s="126"/>
      <c r="F733" s="131"/>
      <c r="W733" s="2"/>
      <c r="X733" s="2"/>
      <c r="Y733" s="2"/>
    </row>
    <row r="734" spans="2:25" ht="15.75" customHeight="1">
      <c r="B734" s="126"/>
      <c r="C734" s="127"/>
      <c r="D734" s="126"/>
      <c r="E734" s="126"/>
      <c r="F734" s="131"/>
      <c r="W734" s="2"/>
      <c r="X734" s="2"/>
      <c r="Y734" s="2"/>
    </row>
    <row r="735" spans="2:25" ht="15.75" customHeight="1">
      <c r="B735" s="126"/>
      <c r="C735" s="127"/>
      <c r="D735" s="126"/>
      <c r="E735" s="126"/>
      <c r="F735" s="131"/>
      <c r="W735" s="2"/>
      <c r="X735" s="2"/>
      <c r="Y735" s="2"/>
    </row>
    <row r="736" spans="2:25" ht="15.75" customHeight="1">
      <c r="B736" s="126"/>
      <c r="C736" s="127"/>
      <c r="D736" s="126"/>
      <c r="E736" s="126"/>
      <c r="F736" s="131"/>
      <c r="W736" s="2"/>
      <c r="X736" s="2"/>
      <c r="Y736" s="2"/>
    </row>
    <row r="737" spans="2:25" ht="15.75" customHeight="1">
      <c r="B737" s="126"/>
      <c r="C737" s="127"/>
      <c r="D737" s="126"/>
      <c r="E737" s="126"/>
      <c r="F737" s="131"/>
      <c r="W737" s="2"/>
      <c r="X737" s="2"/>
      <c r="Y737" s="2"/>
    </row>
    <row r="738" spans="2:25" ht="15.75" customHeight="1">
      <c r="B738" s="126"/>
      <c r="C738" s="127"/>
      <c r="D738" s="126"/>
      <c r="E738" s="126"/>
      <c r="F738" s="131"/>
      <c r="W738" s="2"/>
      <c r="X738" s="2"/>
      <c r="Y738" s="2"/>
    </row>
    <row r="739" spans="2:25" ht="15.75" customHeight="1">
      <c r="B739" s="126"/>
      <c r="C739" s="127"/>
      <c r="D739" s="126"/>
      <c r="E739" s="126"/>
      <c r="F739" s="131"/>
      <c r="W739" s="2"/>
      <c r="X739" s="2"/>
      <c r="Y739" s="2"/>
    </row>
    <row r="740" spans="2:25" ht="15.75" customHeight="1">
      <c r="B740" s="126"/>
      <c r="C740" s="127"/>
      <c r="D740" s="126"/>
      <c r="E740" s="126"/>
      <c r="F740" s="131"/>
      <c r="W740" s="2"/>
      <c r="X740" s="2"/>
      <c r="Y740" s="2"/>
    </row>
    <row r="741" spans="2:25" ht="15.75" customHeight="1">
      <c r="B741" s="126"/>
      <c r="C741" s="127"/>
      <c r="D741" s="126"/>
      <c r="E741" s="126"/>
      <c r="F741" s="131"/>
      <c r="W741" s="2"/>
      <c r="X741" s="2"/>
      <c r="Y741" s="2"/>
    </row>
    <row r="742" spans="2:25" ht="15.75" customHeight="1">
      <c r="B742" s="126"/>
      <c r="C742" s="127"/>
      <c r="D742" s="126"/>
      <c r="E742" s="126"/>
      <c r="F742" s="131"/>
      <c r="W742" s="2"/>
      <c r="X742" s="2"/>
      <c r="Y742" s="2"/>
    </row>
    <row r="743" spans="2:25" ht="15.75" customHeight="1">
      <c r="B743" s="126"/>
      <c r="C743" s="127"/>
      <c r="D743" s="126"/>
      <c r="E743" s="126"/>
      <c r="F743" s="131"/>
      <c r="W743" s="2"/>
      <c r="X743" s="2"/>
      <c r="Y743" s="2"/>
    </row>
    <row r="744" spans="2:25" ht="15.75" customHeight="1">
      <c r="B744" s="126"/>
      <c r="C744" s="127"/>
      <c r="D744" s="126"/>
      <c r="E744" s="126"/>
      <c r="F744" s="131"/>
      <c r="W744" s="2"/>
      <c r="X744" s="2"/>
      <c r="Y744" s="2"/>
    </row>
    <row r="745" spans="2:25" ht="15.75" customHeight="1">
      <c r="B745" s="126"/>
      <c r="C745" s="127"/>
      <c r="D745" s="126"/>
      <c r="E745" s="126"/>
      <c r="F745" s="131"/>
      <c r="W745" s="2"/>
      <c r="X745" s="2"/>
      <c r="Y745" s="2"/>
    </row>
    <row r="746" spans="2:25" ht="15.75" customHeight="1">
      <c r="B746" s="126"/>
      <c r="C746" s="127"/>
      <c r="D746" s="126"/>
      <c r="E746" s="126"/>
      <c r="F746" s="131"/>
      <c r="W746" s="2"/>
      <c r="X746" s="2"/>
      <c r="Y746" s="2"/>
    </row>
    <row r="747" spans="2:25" ht="15.75" customHeight="1">
      <c r="B747" s="126"/>
      <c r="C747" s="127"/>
      <c r="D747" s="126"/>
      <c r="E747" s="126"/>
      <c r="F747" s="131"/>
      <c r="W747" s="2"/>
      <c r="X747" s="2"/>
      <c r="Y747" s="2"/>
    </row>
    <row r="748" spans="2:25" ht="15.75" customHeight="1">
      <c r="B748" s="126"/>
      <c r="C748" s="127"/>
      <c r="D748" s="126"/>
      <c r="E748" s="126"/>
      <c r="F748" s="131"/>
      <c r="W748" s="2"/>
      <c r="X748" s="2"/>
      <c r="Y748" s="2"/>
    </row>
    <row r="749" spans="2:25" ht="15.75" customHeight="1">
      <c r="B749" s="126"/>
      <c r="C749" s="127"/>
      <c r="D749" s="126"/>
      <c r="E749" s="126"/>
      <c r="F749" s="131"/>
      <c r="W749" s="2"/>
      <c r="X749" s="2"/>
      <c r="Y749" s="2"/>
    </row>
    <row r="750" spans="2:25" ht="15.75" customHeight="1">
      <c r="B750" s="126"/>
      <c r="C750" s="127"/>
      <c r="D750" s="126"/>
      <c r="E750" s="126"/>
      <c r="F750" s="131"/>
      <c r="W750" s="2"/>
      <c r="X750" s="2"/>
      <c r="Y750" s="2"/>
    </row>
    <row r="751" spans="2:25" ht="15.75" customHeight="1">
      <c r="B751" s="126"/>
      <c r="C751" s="127"/>
      <c r="D751" s="126"/>
      <c r="E751" s="126"/>
      <c r="F751" s="131"/>
      <c r="W751" s="2"/>
      <c r="X751" s="2"/>
      <c r="Y751" s="2"/>
    </row>
    <row r="752" spans="2:25" ht="15.75" customHeight="1">
      <c r="B752" s="126"/>
      <c r="C752" s="127"/>
      <c r="D752" s="126"/>
      <c r="E752" s="126"/>
      <c r="F752" s="131"/>
      <c r="W752" s="2"/>
      <c r="X752" s="2"/>
      <c r="Y752" s="2"/>
    </row>
    <row r="753" spans="2:25" ht="15.75" customHeight="1">
      <c r="B753" s="126"/>
      <c r="C753" s="127"/>
      <c r="D753" s="126"/>
      <c r="E753" s="126"/>
      <c r="F753" s="131"/>
      <c r="W753" s="2"/>
      <c r="X753" s="2"/>
      <c r="Y753" s="2"/>
    </row>
    <row r="754" spans="2:25" ht="15.75" customHeight="1">
      <c r="B754" s="126"/>
      <c r="C754" s="127"/>
      <c r="D754" s="126"/>
      <c r="E754" s="126"/>
      <c r="F754" s="131"/>
      <c r="W754" s="2"/>
      <c r="X754" s="2"/>
      <c r="Y754" s="2"/>
    </row>
    <row r="755" spans="2:25" ht="15.75" customHeight="1">
      <c r="B755" s="126"/>
      <c r="C755" s="127"/>
      <c r="D755" s="126"/>
      <c r="E755" s="126"/>
      <c r="F755" s="131"/>
      <c r="W755" s="2"/>
      <c r="X755" s="2"/>
      <c r="Y755" s="2"/>
    </row>
    <row r="756" spans="2:25" ht="15.75" customHeight="1">
      <c r="B756" s="126"/>
      <c r="C756" s="127"/>
      <c r="D756" s="126"/>
      <c r="E756" s="126"/>
      <c r="F756" s="131"/>
      <c r="W756" s="2"/>
      <c r="X756" s="2"/>
      <c r="Y756" s="2"/>
    </row>
    <row r="757" spans="2:25" ht="15.75" customHeight="1">
      <c r="B757" s="126"/>
      <c r="C757" s="127"/>
      <c r="D757" s="126"/>
      <c r="E757" s="126"/>
      <c r="F757" s="131"/>
      <c r="W757" s="2"/>
      <c r="X757" s="2"/>
      <c r="Y757" s="2"/>
    </row>
    <row r="758" spans="2:25" ht="15.75" customHeight="1">
      <c r="B758" s="126"/>
      <c r="C758" s="127"/>
      <c r="D758" s="126"/>
      <c r="E758" s="126"/>
      <c r="F758" s="131"/>
      <c r="W758" s="2"/>
      <c r="X758" s="2"/>
      <c r="Y758" s="2"/>
    </row>
    <row r="759" spans="2:25" ht="15.75" customHeight="1">
      <c r="B759" s="126"/>
      <c r="C759" s="127"/>
      <c r="D759" s="126"/>
      <c r="E759" s="126"/>
      <c r="F759" s="131"/>
      <c r="W759" s="2"/>
      <c r="X759" s="2"/>
      <c r="Y759" s="2"/>
    </row>
    <row r="760" spans="2:25" ht="15.75" customHeight="1">
      <c r="B760" s="126"/>
      <c r="C760" s="127"/>
      <c r="D760" s="126"/>
      <c r="E760" s="126"/>
      <c r="F760" s="131"/>
      <c r="W760" s="2"/>
      <c r="X760" s="2"/>
      <c r="Y760" s="2"/>
    </row>
    <row r="761" spans="2:25" ht="15.75" customHeight="1">
      <c r="B761" s="126"/>
      <c r="C761" s="127"/>
      <c r="D761" s="126"/>
      <c r="E761" s="126"/>
      <c r="F761" s="131"/>
      <c r="W761" s="2"/>
      <c r="X761" s="2"/>
      <c r="Y761" s="2"/>
    </row>
    <row r="762" spans="2:25" ht="15.75" customHeight="1">
      <c r="B762" s="126"/>
      <c r="C762" s="127"/>
      <c r="D762" s="126"/>
      <c r="E762" s="126"/>
      <c r="F762" s="131"/>
      <c r="W762" s="2"/>
      <c r="X762" s="2"/>
      <c r="Y762" s="2"/>
    </row>
    <row r="763" spans="2:25" ht="15.75" customHeight="1">
      <c r="B763" s="126"/>
      <c r="C763" s="127"/>
      <c r="D763" s="126"/>
      <c r="E763" s="126"/>
      <c r="F763" s="131"/>
      <c r="W763" s="2"/>
      <c r="X763" s="2"/>
      <c r="Y763" s="2"/>
    </row>
    <row r="764" spans="2:25" ht="15.75" customHeight="1">
      <c r="B764" s="126"/>
      <c r="C764" s="127"/>
      <c r="D764" s="126"/>
      <c r="E764" s="126"/>
      <c r="F764" s="131"/>
      <c r="W764" s="2"/>
      <c r="X764" s="2"/>
      <c r="Y764" s="2"/>
    </row>
    <row r="765" spans="2:25" ht="15.75" customHeight="1">
      <c r="B765" s="126"/>
      <c r="C765" s="127"/>
      <c r="D765" s="126"/>
      <c r="E765" s="126"/>
      <c r="F765" s="131"/>
      <c r="W765" s="2"/>
      <c r="X765" s="2"/>
      <c r="Y765" s="2"/>
    </row>
    <row r="766" spans="2:25" ht="15.75" customHeight="1">
      <c r="B766" s="126"/>
      <c r="C766" s="127"/>
      <c r="D766" s="126"/>
      <c r="E766" s="126"/>
      <c r="F766" s="131"/>
      <c r="W766" s="2"/>
      <c r="X766" s="2"/>
      <c r="Y766" s="2"/>
    </row>
    <row r="767" spans="2:25" ht="15.75" customHeight="1">
      <c r="B767" s="126"/>
      <c r="C767" s="127"/>
      <c r="D767" s="126"/>
      <c r="E767" s="126"/>
      <c r="F767" s="131"/>
      <c r="W767" s="2"/>
      <c r="X767" s="2"/>
      <c r="Y767" s="2"/>
    </row>
    <row r="768" spans="2:25" ht="15.75" customHeight="1">
      <c r="B768" s="126"/>
      <c r="C768" s="127"/>
      <c r="D768" s="126"/>
      <c r="E768" s="126"/>
      <c r="F768" s="131"/>
      <c r="W768" s="2"/>
      <c r="X768" s="2"/>
      <c r="Y768" s="2"/>
    </row>
    <row r="769" spans="2:25" ht="15.75" customHeight="1">
      <c r="B769" s="126"/>
      <c r="C769" s="127"/>
      <c r="D769" s="126"/>
      <c r="E769" s="126"/>
      <c r="F769" s="131"/>
      <c r="W769" s="2"/>
      <c r="X769" s="2"/>
      <c r="Y769" s="2"/>
    </row>
    <row r="770" spans="2:25" ht="15.75" customHeight="1">
      <c r="B770" s="126"/>
      <c r="C770" s="127"/>
      <c r="D770" s="126"/>
      <c r="E770" s="126"/>
      <c r="F770" s="131"/>
      <c r="W770" s="2"/>
      <c r="X770" s="2"/>
      <c r="Y770" s="2"/>
    </row>
    <row r="771" spans="2:25" ht="15.75" customHeight="1">
      <c r="B771" s="126"/>
      <c r="C771" s="127"/>
      <c r="D771" s="126"/>
      <c r="E771" s="126"/>
      <c r="F771" s="131"/>
      <c r="W771" s="2"/>
      <c r="X771" s="2"/>
      <c r="Y771" s="2"/>
    </row>
    <row r="772" spans="2:25" ht="15.75" customHeight="1">
      <c r="B772" s="126"/>
      <c r="C772" s="127"/>
      <c r="D772" s="126"/>
      <c r="E772" s="126"/>
      <c r="F772" s="131"/>
      <c r="W772" s="2"/>
      <c r="X772" s="2"/>
      <c r="Y772" s="2"/>
    </row>
    <row r="773" spans="2:25" ht="15.75" customHeight="1">
      <c r="B773" s="126"/>
      <c r="C773" s="127"/>
      <c r="D773" s="126"/>
      <c r="E773" s="126"/>
      <c r="F773" s="131"/>
      <c r="W773" s="2"/>
      <c r="X773" s="2"/>
      <c r="Y773" s="2"/>
    </row>
    <row r="774" spans="2:25" ht="15.75" customHeight="1">
      <c r="B774" s="126"/>
      <c r="C774" s="127"/>
      <c r="D774" s="126"/>
      <c r="E774" s="126"/>
      <c r="F774" s="131"/>
      <c r="W774" s="2"/>
      <c r="X774" s="2"/>
      <c r="Y774" s="2"/>
    </row>
    <row r="775" spans="2:25" ht="15.75" customHeight="1">
      <c r="B775" s="126"/>
      <c r="C775" s="127"/>
      <c r="D775" s="126"/>
      <c r="E775" s="126"/>
      <c r="F775" s="131"/>
      <c r="W775" s="2"/>
      <c r="X775" s="2"/>
      <c r="Y775" s="2"/>
    </row>
    <row r="776" spans="2:25" ht="15.75" customHeight="1">
      <c r="B776" s="126"/>
      <c r="C776" s="127"/>
      <c r="D776" s="126"/>
      <c r="E776" s="126"/>
      <c r="F776" s="131"/>
      <c r="W776" s="2"/>
      <c r="X776" s="2"/>
      <c r="Y776" s="2"/>
    </row>
    <row r="777" spans="2:25" ht="15.75" customHeight="1">
      <c r="B777" s="126"/>
      <c r="C777" s="127"/>
      <c r="D777" s="126"/>
      <c r="E777" s="126"/>
      <c r="F777" s="131"/>
      <c r="W777" s="2"/>
      <c r="X777" s="2"/>
      <c r="Y777" s="2"/>
    </row>
    <row r="778" spans="2:25" ht="15.75" customHeight="1">
      <c r="B778" s="126"/>
      <c r="C778" s="127"/>
      <c r="D778" s="126"/>
      <c r="E778" s="126"/>
      <c r="F778" s="131"/>
      <c r="W778" s="2"/>
      <c r="X778" s="2"/>
      <c r="Y778" s="2"/>
    </row>
    <row r="779" spans="2:25" ht="15.75" customHeight="1">
      <c r="B779" s="126"/>
      <c r="C779" s="127"/>
      <c r="D779" s="126"/>
      <c r="E779" s="126"/>
      <c r="F779" s="131"/>
      <c r="W779" s="2"/>
      <c r="X779" s="2"/>
      <c r="Y779" s="2"/>
    </row>
    <row r="780" spans="2:25" ht="15.75" customHeight="1">
      <c r="B780" s="126"/>
      <c r="C780" s="127"/>
      <c r="D780" s="126"/>
      <c r="E780" s="126"/>
      <c r="F780" s="131"/>
      <c r="W780" s="2"/>
      <c r="X780" s="2"/>
      <c r="Y780" s="2"/>
    </row>
    <row r="781" spans="2:25" ht="15.75" customHeight="1">
      <c r="B781" s="126"/>
      <c r="C781" s="127"/>
      <c r="D781" s="126"/>
      <c r="E781" s="126"/>
      <c r="F781" s="131"/>
      <c r="W781" s="2"/>
      <c r="X781" s="2"/>
      <c r="Y781" s="2"/>
    </row>
    <row r="782" spans="2:25" ht="15.75" customHeight="1">
      <c r="B782" s="126"/>
      <c r="C782" s="127"/>
      <c r="D782" s="126"/>
      <c r="E782" s="126"/>
      <c r="F782" s="131"/>
      <c r="W782" s="2"/>
      <c r="X782" s="2"/>
      <c r="Y782" s="2"/>
    </row>
    <row r="783" spans="2:25" ht="15.75" customHeight="1">
      <c r="B783" s="126"/>
      <c r="C783" s="127"/>
      <c r="D783" s="126"/>
      <c r="E783" s="126"/>
      <c r="F783" s="131"/>
      <c r="W783" s="2"/>
      <c r="X783" s="2"/>
      <c r="Y783" s="2"/>
    </row>
    <row r="784" spans="2:25" ht="15.75" customHeight="1">
      <c r="B784" s="126"/>
      <c r="C784" s="127"/>
      <c r="D784" s="126"/>
      <c r="E784" s="126"/>
      <c r="F784" s="131"/>
      <c r="W784" s="2"/>
      <c r="X784" s="2"/>
      <c r="Y784" s="2"/>
    </row>
    <row r="785" spans="2:25" ht="15.75" customHeight="1">
      <c r="B785" s="126"/>
      <c r="C785" s="127"/>
      <c r="D785" s="126"/>
      <c r="E785" s="126"/>
      <c r="F785" s="131"/>
      <c r="W785" s="2"/>
      <c r="X785" s="2"/>
      <c r="Y785" s="2"/>
    </row>
    <row r="786" spans="2:25" ht="15.75" customHeight="1">
      <c r="B786" s="126"/>
      <c r="C786" s="127"/>
      <c r="D786" s="126"/>
      <c r="E786" s="126"/>
      <c r="F786" s="131"/>
      <c r="W786" s="2"/>
      <c r="X786" s="2"/>
      <c r="Y786" s="2"/>
    </row>
    <row r="787" spans="2:25" ht="15.75" customHeight="1">
      <c r="B787" s="126"/>
      <c r="C787" s="127"/>
      <c r="D787" s="126"/>
      <c r="E787" s="126"/>
      <c r="F787" s="131"/>
      <c r="W787" s="2"/>
      <c r="X787" s="2"/>
      <c r="Y787" s="2"/>
    </row>
    <row r="788" spans="2:25" ht="15.75" customHeight="1">
      <c r="B788" s="126"/>
      <c r="C788" s="127"/>
      <c r="D788" s="126"/>
      <c r="E788" s="126"/>
      <c r="F788" s="131"/>
      <c r="W788" s="2"/>
      <c r="X788" s="2"/>
      <c r="Y788" s="2"/>
    </row>
    <row r="789" spans="2:25" ht="15.75" customHeight="1">
      <c r="B789" s="126"/>
      <c r="C789" s="127"/>
      <c r="D789" s="126"/>
      <c r="E789" s="126"/>
      <c r="F789" s="131"/>
      <c r="W789" s="2"/>
      <c r="X789" s="2"/>
      <c r="Y789" s="2"/>
    </row>
    <row r="790" spans="2:25" ht="15.75" customHeight="1">
      <c r="B790" s="126"/>
      <c r="C790" s="127"/>
      <c r="D790" s="126"/>
      <c r="E790" s="126"/>
      <c r="F790" s="131"/>
      <c r="W790" s="2"/>
      <c r="X790" s="2"/>
      <c r="Y790" s="2"/>
    </row>
    <row r="791" spans="2:25" ht="15.75" customHeight="1">
      <c r="B791" s="126"/>
      <c r="C791" s="127"/>
      <c r="D791" s="126"/>
      <c r="E791" s="126"/>
      <c r="F791" s="131"/>
      <c r="W791" s="2"/>
      <c r="X791" s="2"/>
      <c r="Y791" s="2"/>
    </row>
    <row r="792" spans="2:25" ht="15.75" customHeight="1">
      <c r="B792" s="126"/>
      <c r="C792" s="127"/>
      <c r="D792" s="126"/>
      <c r="E792" s="126"/>
      <c r="F792" s="131"/>
      <c r="W792" s="2"/>
      <c r="X792" s="2"/>
      <c r="Y792" s="2"/>
    </row>
    <row r="793" spans="2:25" ht="15.75" customHeight="1">
      <c r="B793" s="126"/>
      <c r="C793" s="127"/>
      <c r="D793" s="126"/>
      <c r="E793" s="126"/>
      <c r="F793" s="131"/>
      <c r="W793" s="2"/>
      <c r="X793" s="2"/>
      <c r="Y793" s="2"/>
    </row>
    <row r="794" spans="2:25" ht="15.75" customHeight="1">
      <c r="B794" s="126"/>
      <c r="C794" s="127"/>
      <c r="D794" s="126"/>
      <c r="E794" s="126"/>
      <c r="F794" s="131"/>
      <c r="W794" s="2"/>
      <c r="X794" s="2"/>
      <c r="Y794" s="2"/>
    </row>
    <row r="795" spans="2:25" ht="15.75" customHeight="1">
      <c r="B795" s="126"/>
      <c r="C795" s="127"/>
      <c r="D795" s="126"/>
      <c r="E795" s="126"/>
      <c r="F795" s="131"/>
      <c r="W795" s="2"/>
      <c r="X795" s="2"/>
      <c r="Y795" s="2"/>
    </row>
    <row r="796" spans="2:25" ht="15.75" customHeight="1">
      <c r="B796" s="126"/>
      <c r="C796" s="127"/>
      <c r="D796" s="126"/>
      <c r="E796" s="126"/>
      <c r="F796" s="131"/>
      <c r="W796" s="2"/>
      <c r="X796" s="2"/>
      <c r="Y796" s="2"/>
    </row>
    <row r="797" spans="2:25" ht="15.75" customHeight="1">
      <c r="B797" s="126"/>
      <c r="C797" s="127"/>
      <c r="D797" s="126"/>
      <c r="E797" s="126"/>
      <c r="F797" s="131"/>
      <c r="W797" s="2"/>
      <c r="X797" s="2"/>
      <c r="Y797" s="2"/>
    </row>
    <row r="798" spans="2:25" ht="15.75" customHeight="1">
      <c r="B798" s="126"/>
      <c r="C798" s="127"/>
      <c r="D798" s="126"/>
      <c r="E798" s="126"/>
      <c r="F798" s="131"/>
      <c r="W798" s="2"/>
      <c r="X798" s="2"/>
      <c r="Y798" s="2"/>
    </row>
    <row r="799" spans="2:25" ht="15.75" customHeight="1">
      <c r="B799" s="126"/>
      <c r="C799" s="127"/>
      <c r="D799" s="126"/>
      <c r="E799" s="126"/>
      <c r="F799" s="131"/>
      <c r="W799" s="2"/>
      <c r="X799" s="2"/>
      <c r="Y799" s="2"/>
    </row>
    <row r="800" spans="2:25" ht="15.75" customHeight="1">
      <c r="B800" s="126"/>
      <c r="C800" s="127"/>
      <c r="D800" s="126"/>
      <c r="E800" s="126"/>
      <c r="F800" s="131"/>
      <c r="W800" s="2"/>
      <c r="X800" s="2"/>
      <c r="Y800" s="2"/>
    </row>
    <row r="801" spans="2:25" ht="15.75" customHeight="1">
      <c r="B801" s="126"/>
      <c r="C801" s="127"/>
      <c r="D801" s="126"/>
      <c r="E801" s="126"/>
      <c r="F801" s="131"/>
      <c r="W801" s="2"/>
      <c r="X801" s="2"/>
      <c r="Y801" s="2"/>
    </row>
    <row r="802" spans="2:25" ht="15.75" customHeight="1">
      <c r="B802" s="126"/>
      <c r="C802" s="127"/>
      <c r="D802" s="126"/>
      <c r="E802" s="126"/>
      <c r="F802" s="131"/>
      <c r="W802" s="2"/>
      <c r="X802" s="2"/>
      <c r="Y802" s="2"/>
    </row>
    <row r="803" spans="2:25" ht="15.75" customHeight="1">
      <c r="B803" s="126"/>
      <c r="C803" s="127"/>
      <c r="D803" s="126"/>
      <c r="E803" s="126"/>
      <c r="F803" s="131"/>
      <c r="W803" s="2"/>
      <c r="X803" s="2"/>
      <c r="Y803" s="2"/>
    </row>
    <row r="804" spans="2:25" ht="15.75" customHeight="1">
      <c r="B804" s="126"/>
      <c r="C804" s="127"/>
      <c r="D804" s="126"/>
      <c r="E804" s="126"/>
      <c r="F804" s="131"/>
      <c r="W804" s="2"/>
      <c r="X804" s="2"/>
      <c r="Y804" s="2"/>
    </row>
    <row r="805" spans="2:25" ht="15.75" customHeight="1">
      <c r="B805" s="126"/>
      <c r="C805" s="127"/>
      <c r="D805" s="126"/>
      <c r="E805" s="126"/>
      <c r="F805" s="131"/>
      <c r="W805" s="2"/>
      <c r="X805" s="2"/>
      <c r="Y805" s="2"/>
    </row>
    <row r="806" spans="2:25" ht="15.75" customHeight="1">
      <c r="B806" s="126"/>
      <c r="C806" s="127"/>
      <c r="D806" s="126"/>
      <c r="E806" s="126"/>
      <c r="F806" s="131"/>
      <c r="W806" s="2"/>
      <c r="X806" s="2"/>
      <c r="Y806" s="2"/>
    </row>
    <row r="807" spans="2:25" ht="15.75" customHeight="1">
      <c r="B807" s="126"/>
      <c r="C807" s="127"/>
      <c r="D807" s="126"/>
      <c r="E807" s="126"/>
      <c r="F807" s="131"/>
      <c r="W807" s="2"/>
      <c r="X807" s="2"/>
      <c r="Y807" s="2"/>
    </row>
    <row r="808" spans="2:25" ht="15.75" customHeight="1">
      <c r="B808" s="126"/>
      <c r="C808" s="127"/>
      <c r="D808" s="126"/>
      <c r="E808" s="126"/>
      <c r="F808" s="131"/>
      <c r="W808" s="2"/>
      <c r="X808" s="2"/>
      <c r="Y808" s="2"/>
    </row>
    <row r="809" spans="2:25" ht="15.75" customHeight="1">
      <c r="B809" s="126"/>
      <c r="C809" s="127"/>
      <c r="D809" s="126"/>
      <c r="E809" s="126"/>
      <c r="F809" s="131"/>
      <c r="W809" s="2"/>
      <c r="X809" s="2"/>
      <c r="Y809" s="2"/>
    </row>
    <row r="810" spans="2:25" ht="15.75" customHeight="1">
      <c r="B810" s="126"/>
      <c r="C810" s="127"/>
      <c r="D810" s="126"/>
      <c r="E810" s="126"/>
      <c r="F810" s="131"/>
      <c r="W810" s="2"/>
      <c r="X810" s="2"/>
      <c r="Y810" s="2"/>
    </row>
    <row r="811" spans="2:25" ht="15.75" customHeight="1">
      <c r="B811" s="126"/>
      <c r="C811" s="127"/>
      <c r="D811" s="126"/>
      <c r="E811" s="126"/>
      <c r="F811" s="131"/>
      <c r="W811" s="2"/>
      <c r="X811" s="2"/>
      <c r="Y811" s="2"/>
    </row>
    <row r="812" spans="2:25" ht="15.75" customHeight="1">
      <c r="B812" s="126"/>
      <c r="C812" s="127"/>
      <c r="D812" s="126"/>
      <c r="E812" s="126"/>
      <c r="F812" s="131"/>
      <c r="W812" s="2"/>
      <c r="X812" s="2"/>
      <c r="Y812" s="2"/>
    </row>
    <row r="813" spans="2:25" ht="15.75" customHeight="1">
      <c r="B813" s="126"/>
      <c r="C813" s="127"/>
      <c r="D813" s="126"/>
      <c r="E813" s="126"/>
      <c r="F813" s="131"/>
      <c r="W813" s="2"/>
      <c r="X813" s="2"/>
      <c r="Y813" s="2"/>
    </row>
    <row r="814" spans="2:25" ht="15.75" customHeight="1">
      <c r="B814" s="126"/>
      <c r="C814" s="127"/>
      <c r="D814" s="126"/>
      <c r="E814" s="126"/>
      <c r="F814" s="131"/>
      <c r="W814" s="2"/>
      <c r="X814" s="2"/>
      <c r="Y814" s="2"/>
    </row>
    <row r="815" spans="2:25" ht="15.75" customHeight="1">
      <c r="B815" s="126"/>
      <c r="C815" s="127"/>
      <c r="D815" s="126"/>
      <c r="E815" s="126"/>
      <c r="F815" s="131"/>
      <c r="W815" s="2"/>
      <c r="X815" s="2"/>
      <c r="Y815" s="2"/>
    </row>
    <row r="816" spans="2:25" ht="15.75" customHeight="1">
      <c r="B816" s="126"/>
      <c r="C816" s="127"/>
      <c r="D816" s="126"/>
      <c r="E816" s="126"/>
      <c r="F816" s="131"/>
      <c r="W816" s="2"/>
      <c r="X816" s="2"/>
      <c r="Y816" s="2"/>
    </row>
    <row r="817" spans="2:25" ht="15.75" customHeight="1">
      <c r="B817" s="126"/>
      <c r="C817" s="127"/>
      <c r="D817" s="126"/>
      <c r="E817" s="126"/>
      <c r="F817" s="131"/>
      <c r="W817" s="2"/>
      <c r="X817" s="2"/>
      <c r="Y817" s="2"/>
    </row>
    <row r="818" spans="2:25" ht="15.75" customHeight="1">
      <c r="B818" s="126"/>
      <c r="C818" s="127"/>
      <c r="D818" s="126"/>
      <c r="E818" s="126"/>
      <c r="F818" s="131"/>
      <c r="W818" s="2"/>
      <c r="X818" s="2"/>
      <c r="Y818" s="2"/>
    </row>
    <row r="819" spans="2:25" ht="15.75" customHeight="1">
      <c r="B819" s="126"/>
      <c r="C819" s="127"/>
      <c r="D819" s="126"/>
      <c r="E819" s="126"/>
      <c r="F819" s="131"/>
      <c r="W819" s="2"/>
      <c r="X819" s="2"/>
      <c r="Y819" s="2"/>
    </row>
    <row r="820" spans="2:25" ht="15.75" customHeight="1">
      <c r="B820" s="126"/>
      <c r="C820" s="127"/>
      <c r="D820" s="126"/>
      <c r="E820" s="126"/>
      <c r="F820" s="131"/>
      <c r="W820" s="2"/>
      <c r="X820" s="2"/>
      <c r="Y820" s="2"/>
    </row>
    <row r="821" spans="2:25" ht="15.75" customHeight="1">
      <c r="B821" s="126"/>
      <c r="C821" s="127"/>
      <c r="D821" s="126"/>
      <c r="E821" s="126"/>
      <c r="F821" s="131"/>
      <c r="W821" s="2"/>
      <c r="X821" s="2"/>
      <c r="Y821" s="2"/>
    </row>
    <row r="822" spans="2:25" ht="15.75" customHeight="1">
      <c r="B822" s="126"/>
      <c r="C822" s="127"/>
      <c r="D822" s="126"/>
      <c r="E822" s="126"/>
      <c r="F822" s="131"/>
      <c r="W822" s="2"/>
      <c r="X822" s="2"/>
      <c r="Y822" s="2"/>
    </row>
    <row r="823" spans="2:25" ht="15.75" customHeight="1">
      <c r="B823" s="126"/>
      <c r="C823" s="127"/>
      <c r="D823" s="126"/>
      <c r="E823" s="126"/>
      <c r="F823" s="131"/>
      <c r="W823" s="2"/>
      <c r="X823" s="2"/>
      <c r="Y823" s="2"/>
    </row>
    <row r="824" spans="2:25" ht="15.75" customHeight="1">
      <c r="B824" s="126"/>
      <c r="C824" s="127"/>
      <c r="D824" s="126"/>
      <c r="E824" s="126"/>
      <c r="F824" s="131"/>
      <c r="W824" s="2"/>
      <c r="X824" s="2"/>
      <c r="Y824" s="2"/>
    </row>
    <row r="825" spans="2:25" ht="15.75" customHeight="1">
      <c r="B825" s="126"/>
      <c r="C825" s="127"/>
      <c r="D825" s="126"/>
      <c r="E825" s="126"/>
      <c r="F825" s="131"/>
      <c r="W825" s="2"/>
      <c r="X825" s="2"/>
      <c r="Y825" s="2"/>
    </row>
    <row r="826" spans="2:25" ht="15.75" customHeight="1">
      <c r="B826" s="126"/>
      <c r="C826" s="127"/>
      <c r="D826" s="126"/>
      <c r="E826" s="126"/>
      <c r="F826" s="131"/>
      <c r="W826" s="2"/>
      <c r="X826" s="2"/>
      <c r="Y826" s="2"/>
    </row>
    <row r="827" spans="2:25" ht="15.75" customHeight="1">
      <c r="B827" s="126"/>
      <c r="C827" s="127"/>
      <c r="D827" s="126"/>
      <c r="E827" s="126"/>
      <c r="F827" s="131"/>
      <c r="W827" s="2"/>
      <c r="X827" s="2"/>
      <c r="Y827" s="2"/>
    </row>
    <row r="828" spans="2:25" ht="15.75" customHeight="1">
      <c r="B828" s="126"/>
      <c r="C828" s="127"/>
      <c r="D828" s="126"/>
      <c r="E828" s="126"/>
      <c r="F828" s="131"/>
      <c r="W828" s="2"/>
      <c r="X828" s="2"/>
      <c r="Y828" s="2"/>
    </row>
    <row r="829" spans="2:25" ht="15.75" customHeight="1">
      <c r="B829" s="126"/>
      <c r="C829" s="127"/>
      <c r="D829" s="126"/>
      <c r="E829" s="126"/>
      <c r="F829" s="131"/>
      <c r="W829" s="2"/>
      <c r="X829" s="2"/>
      <c r="Y829" s="2"/>
    </row>
    <row r="830" spans="2:25" ht="15.75" customHeight="1">
      <c r="B830" s="126"/>
      <c r="C830" s="127"/>
      <c r="D830" s="126"/>
      <c r="E830" s="126"/>
      <c r="F830" s="131"/>
      <c r="W830" s="2"/>
      <c r="X830" s="2"/>
      <c r="Y830" s="2"/>
    </row>
    <row r="831" spans="2:25" ht="15.75" customHeight="1">
      <c r="B831" s="126"/>
      <c r="C831" s="127"/>
      <c r="D831" s="126"/>
      <c r="E831" s="126"/>
      <c r="F831" s="131"/>
      <c r="W831" s="2"/>
      <c r="X831" s="2"/>
      <c r="Y831" s="2"/>
    </row>
    <row r="832" spans="2:25" ht="15.75" customHeight="1">
      <c r="B832" s="126"/>
      <c r="C832" s="127"/>
      <c r="D832" s="126"/>
      <c r="E832" s="126"/>
      <c r="F832" s="131"/>
      <c r="W832" s="2"/>
      <c r="X832" s="2"/>
      <c r="Y832" s="2"/>
    </row>
    <row r="833" spans="2:25" ht="15.75" customHeight="1">
      <c r="B833" s="126"/>
      <c r="C833" s="127"/>
      <c r="D833" s="126"/>
      <c r="E833" s="126"/>
      <c r="F833" s="131"/>
      <c r="W833" s="2"/>
      <c r="X833" s="2"/>
      <c r="Y833" s="2"/>
    </row>
    <row r="834" spans="2:25" ht="15.75" customHeight="1">
      <c r="B834" s="126"/>
      <c r="C834" s="127"/>
      <c r="D834" s="126"/>
      <c r="E834" s="126"/>
      <c r="F834" s="131"/>
      <c r="W834" s="2"/>
      <c r="X834" s="2"/>
      <c r="Y834" s="2"/>
    </row>
    <row r="835" spans="2:25" ht="15.75" customHeight="1">
      <c r="B835" s="126"/>
      <c r="C835" s="127"/>
      <c r="D835" s="126"/>
      <c r="E835" s="126"/>
      <c r="F835" s="131"/>
      <c r="W835" s="2"/>
      <c r="X835" s="2"/>
      <c r="Y835" s="2"/>
    </row>
    <row r="836" spans="2:25" ht="15.75" customHeight="1">
      <c r="B836" s="126"/>
      <c r="C836" s="127"/>
      <c r="D836" s="126"/>
      <c r="E836" s="126"/>
      <c r="F836" s="131"/>
      <c r="W836" s="2"/>
      <c r="X836" s="2"/>
      <c r="Y836" s="2"/>
    </row>
    <row r="837" spans="2:25" ht="15.75" customHeight="1">
      <c r="B837" s="126"/>
      <c r="C837" s="127"/>
      <c r="D837" s="126"/>
      <c r="E837" s="126"/>
      <c r="F837" s="131"/>
      <c r="W837" s="2"/>
      <c r="X837" s="2"/>
      <c r="Y837" s="2"/>
    </row>
    <row r="838" spans="2:25" ht="15.75" customHeight="1">
      <c r="B838" s="126"/>
      <c r="C838" s="127"/>
      <c r="D838" s="126"/>
      <c r="E838" s="126"/>
      <c r="F838" s="131"/>
      <c r="W838" s="2"/>
      <c r="X838" s="2"/>
      <c r="Y838" s="2"/>
    </row>
    <row r="839" spans="2:25" ht="15.75" customHeight="1">
      <c r="B839" s="126"/>
      <c r="C839" s="127"/>
      <c r="D839" s="126"/>
      <c r="E839" s="126"/>
      <c r="F839" s="131"/>
      <c r="W839" s="2"/>
      <c r="X839" s="2"/>
      <c r="Y839" s="2"/>
    </row>
    <row r="840" spans="2:25" ht="15.75" customHeight="1">
      <c r="B840" s="126"/>
      <c r="C840" s="127"/>
      <c r="D840" s="126"/>
      <c r="E840" s="126"/>
      <c r="F840" s="131"/>
      <c r="W840" s="2"/>
      <c r="X840" s="2"/>
      <c r="Y840" s="2"/>
    </row>
    <row r="841" spans="2:25" ht="15.75" customHeight="1">
      <c r="B841" s="126"/>
      <c r="C841" s="127"/>
      <c r="D841" s="126"/>
      <c r="E841" s="126"/>
      <c r="F841" s="131"/>
      <c r="W841" s="2"/>
      <c r="X841" s="2"/>
      <c r="Y841" s="2"/>
    </row>
    <row r="842" spans="2:25" ht="15.75" customHeight="1">
      <c r="B842" s="126"/>
      <c r="C842" s="127"/>
      <c r="D842" s="126"/>
      <c r="E842" s="126"/>
      <c r="F842" s="131"/>
      <c r="W842" s="2"/>
      <c r="X842" s="2"/>
      <c r="Y842" s="2"/>
    </row>
    <row r="843" spans="2:25" ht="15.75" customHeight="1">
      <c r="B843" s="126"/>
      <c r="C843" s="127"/>
      <c r="D843" s="126"/>
      <c r="E843" s="126"/>
      <c r="F843" s="131"/>
      <c r="W843" s="2"/>
      <c r="X843" s="2"/>
      <c r="Y843" s="2"/>
    </row>
    <row r="844" spans="2:25" ht="15.75" customHeight="1">
      <c r="B844" s="126"/>
      <c r="C844" s="127"/>
      <c r="D844" s="126"/>
      <c r="E844" s="126"/>
      <c r="F844" s="131"/>
      <c r="W844" s="2"/>
      <c r="X844" s="2"/>
      <c r="Y844" s="2"/>
    </row>
    <row r="845" spans="2:25" ht="15.75" customHeight="1">
      <c r="B845" s="126"/>
      <c r="C845" s="127"/>
      <c r="D845" s="126"/>
      <c r="E845" s="126"/>
      <c r="F845" s="131"/>
      <c r="W845" s="2"/>
      <c r="X845" s="2"/>
      <c r="Y845" s="2"/>
    </row>
    <row r="846" spans="2:25" ht="15.75" customHeight="1">
      <c r="B846" s="126"/>
      <c r="C846" s="127"/>
      <c r="D846" s="126"/>
      <c r="E846" s="126"/>
      <c r="F846" s="131"/>
      <c r="W846" s="2"/>
      <c r="X846" s="2"/>
      <c r="Y846" s="2"/>
    </row>
    <row r="847" spans="2:25" ht="15.75" customHeight="1">
      <c r="B847" s="126"/>
      <c r="C847" s="127"/>
      <c r="D847" s="126"/>
      <c r="E847" s="126"/>
      <c r="F847" s="131"/>
      <c r="W847" s="2"/>
      <c r="X847" s="2"/>
      <c r="Y847" s="2"/>
    </row>
    <row r="848" spans="2:25" ht="15.75" customHeight="1">
      <c r="B848" s="126"/>
      <c r="C848" s="127"/>
      <c r="D848" s="126"/>
      <c r="E848" s="126"/>
      <c r="F848" s="131"/>
      <c r="W848" s="2"/>
      <c r="X848" s="2"/>
      <c r="Y848" s="2"/>
    </row>
    <row r="849" spans="2:25" ht="15.75" customHeight="1">
      <c r="B849" s="126"/>
      <c r="C849" s="127"/>
      <c r="D849" s="126"/>
      <c r="E849" s="126"/>
      <c r="F849" s="131"/>
      <c r="W849" s="2"/>
      <c r="X849" s="2"/>
      <c r="Y849" s="2"/>
    </row>
    <row r="850" spans="2:25" ht="15.75" customHeight="1">
      <c r="B850" s="126"/>
      <c r="C850" s="127"/>
      <c r="D850" s="126"/>
      <c r="E850" s="126"/>
      <c r="F850" s="131"/>
      <c r="W850" s="2"/>
      <c r="X850" s="2"/>
      <c r="Y850" s="2"/>
    </row>
    <row r="851" spans="2:25" ht="15.75" customHeight="1">
      <c r="B851" s="126"/>
      <c r="C851" s="127"/>
      <c r="D851" s="126"/>
      <c r="E851" s="126"/>
      <c r="F851" s="131"/>
      <c r="W851" s="2"/>
      <c r="X851" s="2"/>
      <c r="Y851" s="2"/>
    </row>
    <row r="852" spans="2:25" ht="15.75" customHeight="1">
      <c r="B852" s="126"/>
      <c r="C852" s="127"/>
      <c r="D852" s="126"/>
      <c r="E852" s="126"/>
      <c r="F852" s="131"/>
      <c r="W852" s="2"/>
      <c r="X852" s="2"/>
      <c r="Y852" s="2"/>
    </row>
    <row r="853" spans="2:25" ht="15.75" customHeight="1">
      <c r="B853" s="126"/>
      <c r="C853" s="127"/>
      <c r="D853" s="126"/>
      <c r="E853" s="126"/>
      <c r="F853" s="131"/>
      <c r="W853" s="2"/>
      <c r="X853" s="2"/>
      <c r="Y853" s="2"/>
    </row>
    <row r="854" spans="2:25" ht="15.75" customHeight="1">
      <c r="B854" s="126"/>
      <c r="C854" s="127"/>
      <c r="D854" s="126"/>
      <c r="E854" s="126"/>
      <c r="F854" s="131"/>
      <c r="W854" s="2"/>
      <c r="X854" s="2"/>
      <c r="Y854" s="2"/>
    </row>
    <row r="855" spans="2:25" ht="15.75" customHeight="1">
      <c r="B855" s="126"/>
      <c r="C855" s="127"/>
      <c r="D855" s="126"/>
      <c r="E855" s="126"/>
      <c r="F855" s="131"/>
      <c r="W855" s="2"/>
      <c r="X855" s="2"/>
      <c r="Y855" s="2"/>
    </row>
    <row r="856" spans="2:25" ht="15.75" customHeight="1">
      <c r="B856" s="126"/>
      <c r="C856" s="127"/>
      <c r="D856" s="126"/>
      <c r="E856" s="126"/>
      <c r="F856" s="131"/>
      <c r="W856" s="2"/>
      <c r="X856" s="2"/>
      <c r="Y856" s="2"/>
    </row>
    <row r="857" spans="2:25" ht="15.75" customHeight="1">
      <c r="B857" s="126"/>
      <c r="C857" s="127"/>
      <c r="D857" s="126"/>
      <c r="E857" s="126"/>
      <c r="F857" s="131"/>
      <c r="W857" s="2"/>
      <c r="X857" s="2"/>
      <c r="Y857" s="2"/>
    </row>
    <row r="858" spans="2:25" ht="15.75" customHeight="1">
      <c r="B858" s="126"/>
      <c r="C858" s="127"/>
      <c r="D858" s="126"/>
      <c r="E858" s="126"/>
      <c r="F858" s="131"/>
      <c r="W858" s="2"/>
      <c r="X858" s="2"/>
      <c r="Y858" s="2"/>
    </row>
    <row r="859" spans="2:25" ht="15.75" customHeight="1">
      <c r="B859" s="126"/>
      <c r="C859" s="127"/>
      <c r="D859" s="126"/>
      <c r="E859" s="126"/>
      <c r="F859" s="131"/>
      <c r="W859" s="2"/>
      <c r="X859" s="2"/>
      <c r="Y859" s="2"/>
    </row>
    <row r="860" spans="2:25" ht="15.75" customHeight="1">
      <c r="B860" s="126"/>
      <c r="C860" s="127"/>
      <c r="D860" s="126"/>
      <c r="E860" s="126"/>
      <c r="F860" s="131"/>
      <c r="W860" s="2"/>
      <c r="X860" s="2"/>
      <c r="Y860" s="2"/>
    </row>
    <row r="861" spans="2:25" ht="15.75" customHeight="1">
      <c r="B861" s="126"/>
      <c r="C861" s="127"/>
      <c r="D861" s="126"/>
      <c r="E861" s="126"/>
      <c r="F861" s="131"/>
      <c r="W861" s="2"/>
      <c r="X861" s="2"/>
      <c r="Y861" s="2"/>
    </row>
    <row r="862" spans="2:25" ht="15.75" customHeight="1">
      <c r="B862" s="126"/>
      <c r="C862" s="127"/>
      <c r="D862" s="126"/>
      <c r="E862" s="126"/>
      <c r="F862" s="131"/>
      <c r="W862" s="2"/>
      <c r="X862" s="2"/>
      <c r="Y862" s="2"/>
    </row>
    <row r="863" spans="2:25" ht="15.75" customHeight="1">
      <c r="B863" s="126"/>
      <c r="C863" s="127"/>
      <c r="D863" s="126"/>
      <c r="E863" s="126"/>
      <c r="F863" s="131"/>
      <c r="W863" s="2"/>
      <c r="X863" s="2"/>
      <c r="Y863" s="2"/>
    </row>
    <row r="864" spans="2:25" ht="15.75" customHeight="1">
      <c r="B864" s="126"/>
      <c r="C864" s="127"/>
      <c r="D864" s="126"/>
      <c r="E864" s="126"/>
      <c r="F864" s="131"/>
      <c r="W864" s="2"/>
      <c r="X864" s="2"/>
      <c r="Y864" s="2"/>
    </row>
    <row r="865" spans="2:25" ht="15.75" customHeight="1">
      <c r="B865" s="126"/>
      <c r="C865" s="127"/>
      <c r="D865" s="126"/>
      <c r="E865" s="126"/>
      <c r="F865" s="131"/>
      <c r="W865" s="2"/>
      <c r="X865" s="2"/>
      <c r="Y865" s="2"/>
    </row>
    <row r="866" spans="2:25" ht="15.75" customHeight="1">
      <c r="B866" s="126"/>
      <c r="C866" s="127"/>
      <c r="D866" s="126"/>
      <c r="E866" s="126"/>
      <c r="F866" s="131"/>
      <c r="W866" s="2"/>
      <c r="X866" s="2"/>
      <c r="Y866" s="2"/>
    </row>
    <row r="867" spans="2:25" ht="15.75" customHeight="1">
      <c r="B867" s="126"/>
      <c r="C867" s="127"/>
      <c r="D867" s="126"/>
      <c r="E867" s="126"/>
      <c r="F867" s="131"/>
      <c r="W867" s="2"/>
      <c r="X867" s="2"/>
      <c r="Y867" s="2"/>
    </row>
    <row r="868" spans="2:25" ht="15.75" customHeight="1">
      <c r="B868" s="126"/>
      <c r="C868" s="127"/>
      <c r="D868" s="126"/>
      <c r="E868" s="126"/>
      <c r="F868" s="131"/>
      <c r="W868" s="2"/>
      <c r="X868" s="2"/>
      <c r="Y868" s="2"/>
    </row>
    <row r="869" spans="2:25" ht="15.75" customHeight="1">
      <c r="B869" s="126"/>
      <c r="C869" s="127"/>
      <c r="D869" s="126"/>
      <c r="E869" s="126"/>
      <c r="F869" s="131"/>
      <c r="W869" s="2"/>
      <c r="X869" s="2"/>
      <c r="Y869" s="2"/>
    </row>
    <row r="870" spans="2:25" ht="15.75" customHeight="1">
      <c r="B870" s="126"/>
      <c r="C870" s="127"/>
      <c r="D870" s="126"/>
      <c r="E870" s="126"/>
      <c r="F870" s="131"/>
      <c r="W870" s="2"/>
      <c r="X870" s="2"/>
      <c r="Y870" s="2"/>
    </row>
    <row r="871" spans="2:25" ht="15.75" customHeight="1">
      <c r="B871" s="126"/>
      <c r="C871" s="127"/>
      <c r="D871" s="126"/>
      <c r="E871" s="126"/>
      <c r="F871" s="131"/>
      <c r="W871" s="2"/>
      <c r="X871" s="2"/>
      <c r="Y871" s="2"/>
    </row>
    <row r="872" spans="2:25" ht="15.75" customHeight="1">
      <c r="B872" s="126"/>
      <c r="C872" s="127"/>
      <c r="D872" s="126"/>
      <c r="E872" s="126"/>
      <c r="F872" s="131"/>
      <c r="W872" s="2"/>
      <c r="X872" s="2"/>
      <c r="Y872" s="2"/>
    </row>
    <row r="873" spans="2:25" ht="15.75" customHeight="1">
      <c r="B873" s="126"/>
      <c r="C873" s="127"/>
      <c r="D873" s="126"/>
      <c r="E873" s="126"/>
      <c r="F873" s="131"/>
      <c r="W873" s="2"/>
      <c r="X873" s="2"/>
      <c r="Y873" s="2"/>
    </row>
    <row r="874" spans="2:25" ht="15.75" customHeight="1">
      <c r="B874" s="126"/>
      <c r="C874" s="127"/>
      <c r="D874" s="126"/>
      <c r="E874" s="126"/>
      <c r="F874" s="131"/>
      <c r="W874" s="2"/>
      <c r="X874" s="2"/>
      <c r="Y874" s="2"/>
    </row>
    <row r="875" spans="2:25" ht="15.75" customHeight="1">
      <c r="B875" s="126"/>
      <c r="C875" s="127"/>
      <c r="D875" s="126"/>
      <c r="E875" s="126"/>
      <c r="F875" s="131"/>
      <c r="W875" s="2"/>
      <c r="X875" s="2"/>
      <c r="Y875" s="2"/>
    </row>
    <row r="876" spans="2:25" ht="15.75" customHeight="1">
      <c r="B876" s="126"/>
      <c r="C876" s="127"/>
      <c r="D876" s="126"/>
      <c r="E876" s="126"/>
      <c r="F876" s="131"/>
      <c r="W876" s="2"/>
      <c r="X876" s="2"/>
      <c r="Y876" s="2"/>
    </row>
    <row r="877" spans="2:25" ht="15.75" customHeight="1">
      <c r="B877" s="126"/>
      <c r="C877" s="127"/>
      <c r="D877" s="126"/>
      <c r="E877" s="126"/>
      <c r="F877" s="131"/>
      <c r="W877" s="2"/>
      <c r="X877" s="2"/>
      <c r="Y877" s="2"/>
    </row>
    <row r="878" spans="2:25" ht="15.75" customHeight="1">
      <c r="B878" s="126"/>
      <c r="C878" s="127"/>
      <c r="D878" s="126"/>
      <c r="E878" s="126"/>
      <c r="F878" s="131"/>
      <c r="W878" s="2"/>
      <c r="X878" s="2"/>
      <c r="Y878" s="2"/>
    </row>
    <row r="879" spans="2:25" ht="15.75" customHeight="1">
      <c r="B879" s="126"/>
      <c r="C879" s="127"/>
      <c r="D879" s="126"/>
      <c r="E879" s="126"/>
      <c r="F879" s="131"/>
      <c r="W879" s="2"/>
      <c r="X879" s="2"/>
      <c r="Y879" s="2"/>
    </row>
    <row r="880" spans="2:25" ht="15.75" customHeight="1">
      <c r="B880" s="126"/>
      <c r="C880" s="127"/>
      <c r="D880" s="126"/>
      <c r="E880" s="126"/>
      <c r="F880" s="131"/>
      <c r="W880" s="2"/>
      <c r="X880" s="2"/>
      <c r="Y880" s="2"/>
    </row>
    <row r="881" spans="2:25" ht="15.75" customHeight="1">
      <c r="B881" s="126"/>
      <c r="C881" s="127"/>
      <c r="D881" s="126"/>
      <c r="E881" s="126"/>
      <c r="F881" s="131"/>
      <c r="W881" s="2"/>
      <c r="X881" s="2"/>
      <c r="Y881" s="2"/>
    </row>
    <row r="882" spans="2:25" ht="15.75" customHeight="1">
      <c r="B882" s="126"/>
      <c r="C882" s="127"/>
      <c r="D882" s="126"/>
      <c r="E882" s="126"/>
      <c r="F882" s="131"/>
      <c r="W882" s="2"/>
      <c r="X882" s="2"/>
      <c r="Y882" s="2"/>
    </row>
    <row r="883" spans="2:25" ht="15.75" customHeight="1">
      <c r="B883" s="126"/>
      <c r="C883" s="127"/>
      <c r="D883" s="126"/>
      <c r="E883" s="126"/>
      <c r="F883" s="131"/>
      <c r="W883" s="2"/>
      <c r="X883" s="2"/>
      <c r="Y883" s="2"/>
    </row>
    <row r="884" spans="2:25" ht="15.75" customHeight="1">
      <c r="B884" s="126"/>
      <c r="C884" s="127"/>
      <c r="D884" s="126"/>
      <c r="E884" s="126"/>
      <c r="F884" s="131"/>
      <c r="W884" s="2"/>
      <c r="X884" s="2"/>
      <c r="Y884" s="2"/>
    </row>
    <row r="885" spans="2:25" ht="15.75" customHeight="1">
      <c r="B885" s="126"/>
      <c r="C885" s="127"/>
      <c r="D885" s="126"/>
      <c r="E885" s="126"/>
      <c r="F885" s="131"/>
      <c r="W885" s="2"/>
      <c r="X885" s="2"/>
      <c r="Y885" s="2"/>
    </row>
    <row r="886" spans="2:25" ht="15.75" customHeight="1">
      <c r="B886" s="126"/>
      <c r="C886" s="127"/>
      <c r="D886" s="126"/>
      <c r="E886" s="126"/>
      <c r="F886" s="131"/>
      <c r="W886" s="2"/>
      <c r="X886" s="2"/>
      <c r="Y886" s="2"/>
    </row>
    <row r="887" spans="2:25" ht="15.75" customHeight="1">
      <c r="B887" s="126"/>
      <c r="C887" s="127"/>
      <c r="D887" s="126"/>
      <c r="E887" s="126"/>
      <c r="F887" s="131"/>
      <c r="W887" s="2"/>
      <c r="X887" s="2"/>
      <c r="Y887" s="2"/>
    </row>
    <row r="888" spans="2:25" ht="15.75" customHeight="1">
      <c r="B888" s="126"/>
      <c r="C888" s="127"/>
      <c r="D888" s="126"/>
      <c r="E888" s="126"/>
      <c r="F888" s="131"/>
      <c r="W888" s="2"/>
      <c r="X888" s="2"/>
      <c r="Y888" s="2"/>
    </row>
    <row r="889" spans="2:25" ht="15.75" customHeight="1">
      <c r="B889" s="126"/>
      <c r="C889" s="127"/>
      <c r="D889" s="126"/>
      <c r="E889" s="126"/>
      <c r="F889" s="131"/>
      <c r="W889" s="2"/>
      <c r="X889" s="2"/>
      <c r="Y889" s="2"/>
    </row>
    <row r="890" spans="2:25" ht="15.75" customHeight="1">
      <c r="B890" s="126"/>
      <c r="C890" s="127"/>
      <c r="D890" s="126"/>
      <c r="E890" s="126"/>
      <c r="F890" s="131"/>
      <c r="W890" s="2"/>
      <c r="X890" s="2"/>
      <c r="Y890" s="2"/>
    </row>
    <row r="891" spans="2:25" ht="15.75" customHeight="1">
      <c r="B891" s="126"/>
      <c r="C891" s="127"/>
      <c r="D891" s="126"/>
      <c r="E891" s="126"/>
      <c r="F891" s="131"/>
      <c r="W891" s="2"/>
      <c r="X891" s="2"/>
      <c r="Y891" s="2"/>
    </row>
    <row r="892" spans="2:25" ht="15.75" customHeight="1">
      <c r="B892" s="126"/>
      <c r="C892" s="127"/>
      <c r="D892" s="126"/>
      <c r="E892" s="126"/>
      <c r="F892" s="131"/>
      <c r="W892" s="2"/>
      <c r="X892" s="2"/>
      <c r="Y892" s="2"/>
    </row>
    <row r="893" spans="2:25" ht="15.75" customHeight="1">
      <c r="B893" s="126"/>
      <c r="C893" s="127"/>
      <c r="D893" s="126"/>
      <c r="E893" s="126"/>
      <c r="F893" s="131"/>
      <c r="W893" s="2"/>
      <c r="X893" s="2"/>
      <c r="Y893" s="2"/>
    </row>
    <row r="894" spans="2:25" ht="15.75" customHeight="1">
      <c r="B894" s="126"/>
      <c r="C894" s="127"/>
      <c r="D894" s="126"/>
      <c r="E894" s="126"/>
      <c r="F894" s="131"/>
      <c r="W894" s="2"/>
      <c r="X894" s="2"/>
      <c r="Y894" s="2"/>
    </row>
    <row r="895" spans="2:25" ht="15.75" customHeight="1">
      <c r="B895" s="126"/>
      <c r="C895" s="127"/>
      <c r="D895" s="126"/>
      <c r="E895" s="126"/>
      <c r="F895" s="131"/>
      <c r="W895" s="2"/>
      <c r="X895" s="2"/>
      <c r="Y895" s="2"/>
    </row>
    <row r="896" spans="2:25" ht="15.75" customHeight="1">
      <c r="B896" s="126"/>
      <c r="C896" s="127"/>
      <c r="D896" s="126"/>
      <c r="E896" s="126"/>
      <c r="F896" s="131"/>
      <c r="W896" s="2"/>
      <c r="X896" s="2"/>
      <c r="Y896" s="2"/>
    </row>
    <row r="897" spans="2:25" ht="15.75" customHeight="1">
      <c r="B897" s="126"/>
      <c r="C897" s="127"/>
      <c r="D897" s="126"/>
      <c r="E897" s="126"/>
      <c r="F897" s="131"/>
      <c r="W897" s="2"/>
      <c r="X897" s="2"/>
      <c r="Y897" s="2"/>
    </row>
    <row r="898" spans="2:25" ht="15.75" customHeight="1">
      <c r="B898" s="126"/>
      <c r="C898" s="127"/>
      <c r="D898" s="126"/>
      <c r="E898" s="126"/>
      <c r="F898" s="131"/>
      <c r="W898" s="2"/>
      <c r="X898" s="2"/>
      <c r="Y898" s="2"/>
    </row>
    <row r="899" spans="2:25" ht="15.75" customHeight="1">
      <c r="B899" s="126"/>
      <c r="C899" s="127"/>
      <c r="D899" s="126"/>
      <c r="E899" s="126"/>
      <c r="F899" s="131"/>
      <c r="W899" s="2"/>
      <c r="X899" s="2"/>
      <c r="Y899" s="2"/>
    </row>
    <row r="900" spans="2:25" ht="15.75" customHeight="1">
      <c r="B900" s="126"/>
      <c r="C900" s="127"/>
      <c r="D900" s="126"/>
      <c r="E900" s="126"/>
      <c r="F900" s="131"/>
      <c r="W900" s="2"/>
      <c r="X900" s="2"/>
      <c r="Y900" s="2"/>
    </row>
    <row r="901" spans="2:25" ht="15.75" customHeight="1">
      <c r="B901" s="126"/>
      <c r="C901" s="127"/>
      <c r="D901" s="126"/>
      <c r="E901" s="126"/>
      <c r="F901" s="131"/>
      <c r="W901" s="2"/>
      <c r="X901" s="2"/>
      <c r="Y901" s="2"/>
    </row>
    <row r="902" spans="2:25" ht="15.75" customHeight="1">
      <c r="B902" s="126"/>
      <c r="C902" s="127"/>
      <c r="D902" s="126"/>
      <c r="E902" s="126"/>
      <c r="F902" s="131"/>
      <c r="W902" s="2"/>
      <c r="X902" s="2"/>
      <c r="Y902" s="2"/>
    </row>
    <row r="903" spans="2:25" ht="15.75" customHeight="1">
      <c r="B903" s="126"/>
      <c r="C903" s="127"/>
      <c r="D903" s="126"/>
      <c r="E903" s="126"/>
      <c r="F903" s="131"/>
      <c r="W903" s="2"/>
      <c r="X903" s="2"/>
      <c r="Y903" s="2"/>
    </row>
    <row r="904" spans="2:25" ht="15.75" customHeight="1">
      <c r="B904" s="126"/>
      <c r="C904" s="127"/>
      <c r="D904" s="126"/>
      <c r="E904" s="126"/>
      <c r="F904" s="131"/>
      <c r="W904" s="2"/>
      <c r="X904" s="2"/>
      <c r="Y904" s="2"/>
    </row>
    <row r="905" spans="2:25" ht="15.75" customHeight="1">
      <c r="B905" s="126"/>
      <c r="C905" s="127"/>
      <c r="D905" s="126"/>
      <c r="E905" s="126"/>
      <c r="F905" s="131"/>
      <c r="W905" s="2"/>
      <c r="X905" s="2"/>
      <c r="Y905" s="2"/>
    </row>
    <row r="906" spans="2:25" ht="15.75" customHeight="1">
      <c r="B906" s="126"/>
      <c r="C906" s="127"/>
      <c r="D906" s="126"/>
      <c r="E906" s="126"/>
      <c r="F906" s="131"/>
      <c r="W906" s="2"/>
      <c r="X906" s="2"/>
      <c r="Y906" s="2"/>
    </row>
    <row r="907" spans="2:25" ht="15.75" customHeight="1">
      <c r="B907" s="126"/>
      <c r="C907" s="127"/>
      <c r="D907" s="126"/>
      <c r="E907" s="126"/>
      <c r="F907" s="131"/>
      <c r="W907" s="2"/>
      <c r="X907" s="2"/>
      <c r="Y907" s="2"/>
    </row>
    <row r="908" spans="2:25" ht="15.75" customHeight="1">
      <c r="B908" s="126"/>
      <c r="C908" s="127"/>
      <c r="D908" s="126"/>
      <c r="E908" s="126"/>
      <c r="F908" s="131"/>
      <c r="W908" s="2"/>
      <c r="X908" s="2"/>
      <c r="Y908" s="2"/>
    </row>
    <row r="909" spans="2:25" ht="15.75" customHeight="1">
      <c r="B909" s="126"/>
      <c r="C909" s="127"/>
      <c r="D909" s="126"/>
      <c r="E909" s="126"/>
      <c r="F909" s="131"/>
      <c r="W909" s="2"/>
      <c r="X909" s="2"/>
      <c r="Y909" s="2"/>
    </row>
    <row r="910" spans="2:25" ht="15.75" customHeight="1">
      <c r="B910" s="126"/>
      <c r="C910" s="127"/>
      <c r="D910" s="126"/>
      <c r="E910" s="126"/>
      <c r="F910" s="131"/>
      <c r="W910" s="2"/>
      <c r="X910" s="2"/>
      <c r="Y910" s="2"/>
    </row>
    <row r="911" spans="2:25" ht="15.75" customHeight="1">
      <c r="B911" s="126"/>
      <c r="C911" s="127"/>
      <c r="D911" s="126"/>
      <c r="E911" s="126"/>
      <c r="F911" s="131"/>
      <c r="W911" s="2"/>
      <c r="X911" s="2"/>
      <c r="Y911" s="2"/>
    </row>
    <row r="912" spans="2:25" ht="15.75" customHeight="1">
      <c r="B912" s="126"/>
      <c r="C912" s="127"/>
      <c r="D912" s="126"/>
      <c r="E912" s="126"/>
      <c r="F912" s="131"/>
      <c r="W912" s="2"/>
      <c r="X912" s="2"/>
      <c r="Y912" s="2"/>
    </row>
    <row r="913" spans="2:25" ht="15.75" customHeight="1">
      <c r="B913" s="126"/>
      <c r="C913" s="127"/>
      <c r="D913" s="126"/>
      <c r="E913" s="126"/>
      <c r="F913" s="131"/>
      <c r="W913" s="2"/>
      <c r="X913" s="2"/>
      <c r="Y913" s="2"/>
    </row>
    <row r="914" spans="2:25" ht="15.75" customHeight="1">
      <c r="B914" s="126"/>
      <c r="C914" s="127"/>
      <c r="D914" s="126"/>
      <c r="E914" s="126"/>
      <c r="F914" s="131"/>
      <c r="W914" s="2"/>
      <c r="X914" s="2"/>
      <c r="Y914" s="2"/>
    </row>
    <row r="915" spans="2:25" ht="15.75" customHeight="1">
      <c r="B915" s="126"/>
      <c r="C915" s="127"/>
      <c r="D915" s="126"/>
      <c r="E915" s="126"/>
      <c r="F915" s="131"/>
      <c r="W915" s="2"/>
      <c r="X915" s="2"/>
      <c r="Y915" s="2"/>
    </row>
    <row r="916" spans="2:25" ht="15.75" customHeight="1">
      <c r="B916" s="126"/>
      <c r="C916" s="127"/>
      <c r="D916" s="126"/>
      <c r="E916" s="126"/>
      <c r="F916" s="131"/>
      <c r="W916" s="2"/>
      <c r="X916" s="2"/>
      <c r="Y916" s="2"/>
    </row>
    <row r="917" spans="2:25" ht="15.75" customHeight="1">
      <c r="B917" s="126"/>
      <c r="C917" s="127"/>
      <c r="D917" s="126"/>
      <c r="E917" s="126"/>
      <c r="F917" s="131"/>
      <c r="W917" s="2"/>
      <c r="X917" s="2"/>
      <c r="Y917" s="2"/>
    </row>
    <row r="918" spans="2:25" ht="15.75" customHeight="1">
      <c r="B918" s="126"/>
      <c r="C918" s="127"/>
      <c r="D918" s="126"/>
      <c r="E918" s="126"/>
      <c r="F918" s="131"/>
      <c r="W918" s="2"/>
      <c r="X918" s="2"/>
      <c r="Y918" s="2"/>
    </row>
    <row r="919" spans="2:25" ht="15.75" customHeight="1">
      <c r="B919" s="126"/>
      <c r="C919" s="127"/>
      <c r="D919" s="126"/>
      <c r="E919" s="126"/>
      <c r="F919" s="131"/>
      <c r="W919" s="2"/>
      <c r="X919" s="2"/>
      <c r="Y919" s="2"/>
    </row>
    <row r="920" spans="2:25" ht="15.75" customHeight="1">
      <c r="B920" s="126"/>
      <c r="C920" s="127"/>
      <c r="D920" s="126"/>
      <c r="E920" s="126"/>
      <c r="F920" s="131"/>
      <c r="W920" s="2"/>
      <c r="X920" s="2"/>
      <c r="Y920" s="2"/>
    </row>
    <row r="921" spans="2:25" ht="15.75" customHeight="1">
      <c r="B921" s="126"/>
      <c r="C921" s="127"/>
      <c r="D921" s="126"/>
      <c r="E921" s="126"/>
      <c r="F921" s="131"/>
      <c r="W921" s="2"/>
      <c r="X921" s="2"/>
      <c r="Y921" s="2"/>
    </row>
    <row r="922" spans="2:25" ht="15.75" customHeight="1">
      <c r="B922" s="126"/>
      <c r="C922" s="127"/>
      <c r="D922" s="126"/>
      <c r="E922" s="126"/>
      <c r="F922" s="131"/>
      <c r="W922" s="2"/>
      <c r="X922" s="2"/>
      <c r="Y922" s="2"/>
    </row>
    <row r="923" spans="2:25" ht="15.75" customHeight="1">
      <c r="B923" s="126"/>
      <c r="C923" s="127"/>
      <c r="D923" s="126"/>
      <c r="E923" s="126"/>
      <c r="F923" s="131"/>
      <c r="W923" s="2"/>
      <c r="X923" s="2"/>
      <c r="Y923" s="2"/>
    </row>
    <row r="924" spans="2:25" ht="15.75" customHeight="1">
      <c r="B924" s="126"/>
      <c r="C924" s="127"/>
      <c r="D924" s="126"/>
      <c r="E924" s="126"/>
      <c r="F924" s="131"/>
      <c r="W924" s="2"/>
      <c r="X924" s="2"/>
      <c r="Y924" s="2"/>
    </row>
    <row r="925" spans="2:25" ht="15.75" customHeight="1">
      <c r="B925" s="126"/>
      <c r="C925" s="127"/>
      <c r="D925" s="126"/>
      <c r="E925" s="126"/>
      <c r="F925" s="131"/>
      <c r="W925" s="2"/>
      <c r="X925" s="2"/>
      <c r="Y925" s="2"/>
    </row>
    <row r="926" spans="2:25" ht="15.75" customHeight="1">
      <c r="B926" s="126"/>
      <c r="C926" s="127"/>
      <c r="D926" s="126"/>
      <c r="E926" s="126"/>
      <c r="F926" s="131"/>
      <c r="W926" s="2"/>
      <c r="X926" s="2"/>
      <c r="Y926" s="2"/>
    </row>
    <row r="927" spans="2:25" ht="15.75" customHeight="1">
      <c r="B927" s="126"/>
      <c r="C927" s="127"/>
      <c r="D927" s="126"/>
      <c r="E927" s="126"/>
      <c r="F927" s="131"/>
      <c r="W927" s="2"/>
      <c r="X927" s="2"/>
      <c r="Y927" s="2"/>
    </row>
    <row r="928" spans="2:25" ht="15.75" customHeight="1">
      <c r="B928" s="126"/>
      <c r="C928" s="127"/>
      <c r="D928" s="126"/>
      <c r="E928" s="126"/>
      <c r="F928" s="131"/>
      <c r="W928" s="2"/>
      <c r="X928" s="2"/>
      <c r="Y928" s="2"/>
    </row>
    <row r="929" spans="2:25" ht="15.75" customHeight="1">
      <c r="B929" s="126"/>
      <c r="C929" s="127"/>
      <c r="D929" s="126"/>
      <c r="E929" s="126"/>
      <c r="F929" s="131"/>
      <c r="W929" s="2"/>
      <c r="X929" s="2"/>
      <c r="Y929" s="2"/>
    </row>
    <row r="930" spans="2:25" ht="15.75" customHeight="1">
      <c r="B930" s="126"/>
      <c r="C930" s="127"/>
      <c r="D930" s="126"/>
      <c r="E930" s="126"/>
      <c r="F930" s="131"/>
      <c r="W930" s="2"/>
      <c r="X930" s="2"/>
      <c r="Y930" s="2"/>
    </row>
    <row r="931" spans="2:25" ht="15.75" customHeight="1">
      <c r="B931" s="126"/>
      <c r="C931" s="127"/>
      <c r="D931" s="126"/>
      <c r="E931" s="126"/>
      <c r="F931" s="131"/>
      <c r="W931" s="2"/>
      <c r="X931" s="2"/>
      <c r="Y931" s="2"/>
    </row>
    <row r="932" spans="2:25" ht="15.75" customHeight="1">
      <c r="B932" s="126"/>
      <c r="C932" s="127"/>
      <c r="D932" s="126"/>
      <c r="E932" s="126"/>
      <c r="F932" s="131"/>
      <c r="W932" s="2"/>
      <c r="X932" s="2"/>
      <c r="Y932" s="2"/>
    </row>
    <row r="933" spans="2:25" ht="15.75" customHeight="1">
      <c r="B933" s="126"/>
      <c r="C933" s="127"/>
      <c r="D933" s="126"/>
      <c r="E933" s="126"/>
      <c r="F933" s="131"/>
      <c r="W933" s="2"/>
      <c r="X933" s="2"/>
      <c r="Y933" s="2"/>
    </row>
    <row r="934" spans="2:25" ht="15.75" customHeight="1">
      <c r="B934" s="126"/>
      <c r="C934" s="127"/>
      <c r="D934" s="126"/>
      <c r="E934" s="126"/>
      <c r="F934" s="131"/>
      <c r="W934" s="2"/>
      <c r="X934" s="2"/>
      <c r="Y934" s="2"/>
    </row>
    <row r="935" spans="2:25" ht="15.75" customHeight="1">
      <c r="B935" s="126"/>
      <c r="C935" s="127"/>
      <c r="D935" s="126"/>
      <c r="E935" s="126"/>
      <c r="F935" s="131"/>
      <c r="W935" s="2"/>
      <c r="X935" s="2"/>
      <c r="Y935" s="2"/>
    </row>
    <row r="936" spans="2:25" ht="15.75" customHeight="1">
      <c r="B936" s="126"/>
      <c r="C936" s="127"/>
      <c r="D936" s="126"/>
      <c r="E936" s="126"/>
      <c r="F936" s="131"/>
      <c r="W936" s="2"/>
      <c r="X936" s="2"/>
      <c r="Y936" s="2"/>
    </row>
    <row r="937" spans="2:25" ht="15.75" customHeight="1">
      <c r="B937" s="126"/>
      <c r="C937" s="127"/>
      <c r="D937" s="126"/>
      <c r="E937" s="126"/>
      <c r="F937" s="131"/>
      <c r="W937" s="2"/>
      <c r="X937" s="2"/>
      <c r="Y937" s="2"/>
    </row>
    <row r="938" spans="2:25" ht="15.75" customHeight="1">
      <c r="B938" s="126"/>
      <c r="C938" s="127"/>
      <c r="D938" s="126"/>
      <c r="E938" s="126"/>
      <c r="F938" s="131"/>
      <c r="W938" s="2"/>
      <c r="X938" s="2"/>
      <c r="Y938" s="2"/>
    </row>
    <row r="939" spans="2:25" ht="15.75" customHeight="1">
      <c r="B939" s="126"/>
      <c r="C939" s="127"/>
      <c r="D939" s="126"/>
      <c r="E939" s="126"/>
      <c r="F939" s="131"/>
      <c r="W939" s="2"/>
      <c r="X939" s="2"/>
      <c r="Y939" s="2"/>
    </row>
    <row r="940" spans="2:25" ht="15.75" customHeight="1">
      <c r="B940" s="126"/>
      <c r="C940" s="127"/>
      <c r="D940" s="126"/>
      <c r="E940" s="126"/>
      <c r="F940" s="131"/>
      <c r="W940" s="2"/>
      <c r="X940" s="2"/>
      <c r="Y940" s="2"/>
    </row>
    <row r="941" spans="2:25" ht="15.75" customHeight="1">
      <c r="B941" s="126"/>
      <c r="C941" s="127"/>
      <c r="D941" s="126"/>
      <c r="E941" s="126"/>
      <c r="F941" s="131"/>
      <c r="W941" s="2"/>
      <c r="X941" s="2"/>
      <c r="Y941" s="2"/>
    </row>
    <row r="942" spans="2:25" ht="15.75" customHeight="1">
      <c r="B942" s="126"/>
      <c r="C942" s="127"/>
      <c r="D942" s="126"/>
      <c r="E942" s="126"/>
      <c r="F942" s="131"/>
      <c r="W942" s="2"/>
      <c r="X942" s="2"/>
      <c r="Y942" s="2"/>
    </row>
    <row r="943" spans="2:25" ht="15.75" customHeight="1">
      <c r="B943" s="126"/>
      <c r="C943" s="127"/>
      <c r="D943" s="126"/>
      <c r="E943" s="126"/>
      <c r="F943" s="131"/>
      <c r="W943" s="2"/>
      <c r="X943" s="2"/>
      <c r="Y943" s="2"/>
    </row>
    <row r="944" spans="2:25" ht="15.75" customHeight="1">
      <c r="B944" s="126"/>
      <c r="C944" s="127"/>
      <c r="D944" s="126"/>
      <c r="E944" s="126"/>
      <c r="F944" s="131"/>
      <c r="W944" s="2"/>
      <c r="X944" s="2"/>
      <c r="Y944" s="2"/>
    </row>
    <row r="945" spans="2:25" ht="15.75" customHeight="1">
      <c r="B945" s="126"/>
      <c r="C945" s="127"/>
      <c r="D945" s="126"/>
      <c r="E945" s="126"/>
      <c r="F945" s="131"/>
      <c r="W945" s="2"/>
      <c r="X945" s="2"/>
      <c r="Y945" s="2"/>
    </row>
    <row r="946" spans="2:25" ht="15.75" customHeight="1">
      <c r="B946" s="126"/>
      <c r="C946" s="127"/>
      <c r="D946" s="126"/>
      <c r="E946" s="126"/>
      <c r="F946" s="131"/>
      <c r="W946" s="2"/>
      <c r="X946" s="2"/>
      <c r="Y946" s="2"/>
    </row>
    <row r="947" spans="2:25" ht="15.75" customHeight="1">
      <c r="B947" s="126"/>
      <c r="C947" s="127"/>
      <c r="D947" s="126"/>
      <c r="E947" s="126"/>
      <c r="F947" s="131"/>
      <c r="W947" s="2"/>
      <c r="X947" s="2"/>
      <c r="Y947" s="2"/>
    </row>
    <row r="948" spans="2:25" ht="15.75" customHeight="1">
      <c r="B948" s="126"/>
      <c r="C948" s="127"/>
      <c r="D948" s="126"/>
      <c r="E948" s="126"/>
      <c r="F948" s="131"/>
      <c r="W948" s="2"/>
      <c r="X948" s="2"/>
      <c r="Y948" s="2"/>
    </row>
    <row r="949" spans="2:25" ht="15.75" customHeight="1">
      <c r="B949" s="126"/>
      <c r="C949" s="127"/>
      <c r="D949" s="126"/>
      <c r="E949" s="126"/>
      <c r="F949" s="131"/>
      <c r="W949" s="2"/>
      <c r="X949" s="2"/>
      <c r="Y949" s="2"/>
    </row>
    <row r="950" spans="2:25" ht="15.75" customHeight="1">
      <c r="B950" s="126"/>
      <c r="C950" s="127"/>
      <c r="D950" s="126"/>
      <c r="E950" s="126"/>
      <c r="F950" s="131"/>
      <c r="W950" s="2"/>
      <c r="X950" s="2"/>
      <c r="Y950" s="2"/>
    </row>
    <row r="951" spans="2:25" ht="15.75" customHeight="1">
      <c r="B951" s="126"/>
      <c r="C951" s="127"/>
      <c r="D951" s="126"/>
      <c r="E951" s="126"/>
      <c r="F951" s="131"/>
      <c r="W951" s="2"/>
      <c r="X951" s="2"/>
      <c r="Y951" s="2"/>
    </row>
    <row r="952" spans="2:25" ht="15.75" customHeight="1">
      <c r="B952" s="126"/>
      <c r="C952" s="127"/>
      <c r="D952" s="126"/>
      <c r="E952" s="126"/>
      <c r="F952" s="131"/>
      <c r="W952" s="2"/>
      <c r="X952" s="2"/>
      <c r="Y952" s="2"/>
    </row>
    <row r="953" spans="2:25" ht="15.75" customHeight="1">
      <c r="B953" s="126"/>
      <c r="C953" s="127"/>
      <c r="D953" s="126"/>
      <c r="E953" s="126"/>
      <c r="F953" s="131"/>
      <c r="W953" s="2"/>
      <c r="X953" s="2"/>
      <c r="Y953" s="2"/>
    </row>
    <row r="954" spans="2:25" ht="15.75" customHeight="1">
      <c r="B954" s="126"/>
      <c r="C954" s="127"/>
      <c r="D954" s="126"/>
      <c r="E954" s="126"/>
      <c r="F954" s="131"/>
      <c r="W954" s="2"/>
      <c r="X954" s="2"/>
      <c r="Y954" s="2"/>
    </row>
    <row r="955" spans="2:25" ht="15.75" customHeight="1">
      <c r="B955" s="126"/>
      <c r="C955" s="127"/>
      <c r="D955" s="126"/>
      <c r="E955" s="126"/>
      <c r="F955" s="131"/>
      <c r="W955" s="2"/>
      <c r="X955" s="2"/>
      <c r="Y955" s="2"/>
    </row>
    <row r="956" spans="2:25" ht="15.75" customHeight="1">
      <c r="B956" s="126"/>
      <c r="C956" s="127"/>
      <c r="D956" s="126"/>
      <c r="E956" s="126"/>
      <c r="F956" s="131"/>
      <c r="W956" s="2"/>
      <c r="X956" s="2"/>
      <c r="Y956" s="2"/>
    </row>
    <row r="957" spans="2:25" ht="15.75" customHeight="1">
      <c r="B957" s="126"/>
      <c r="C957" s="127"/>
      <c r="D957" s="126"/>
      <c r="E957" s="126"/>
      <c r="F957" s="131"/>
      <c r="W957" s="2"/>
      <c r="X957" s="2"/>
      <c r="Y957" s="2"/>
    </row>
    <row r="958" spans="2:25" ht="15.75" customHeight="1">
      <c r="B958" s="126"/>
      <c r="C958" s="127"/>
      <c r="D958" s="126"/>
      <c r="E958" s="126"/>
      <c r="F958" s="131"/>
      <c r="W958" s="2"/>
      <c r="X958" s="2"/>
      <c r="Y958" s="2"/>
    </row>
    <row r="959" spans="2:25" ht="15.75" customHeight="1">
      <c r="B959" s="126"/>
      <c r="C959" s="127"/>
      <c r="D959" s="126"/>
      <c r="E959" s="126"/>
      <c r="F959" s="131"/>
      <c r="W959" s="2"/>
      <c r="X959" s="2"/>
      <c r="Y959" s="2"/>
    </row>
    <row r="960" spans="2:25" ht="15.75" customHeight="1">
      <c r="B960" s="126"/>
      <c r="C960" s="127"/>
      <c r="D960" s="126"/>
      <c r="E960" s="126"/>
      <c r="F960" s="131"/>
      <c r="W960" s="2"/>
      <c r="X960" s="2"/>
      <c r="Y960" s="2"/>
    </row>
    <row r="961" spans="2:25" ht="15.75" customHeight="1">
      <c r="B961" s="126"/>
      <c r="C961" s="127"/>
      <c r="D961" s="126"/>
      <c r="E961" s="126"/>
      <c r="F961" s="131"/>
      <c r="W961" s="2"/>
      <c r="X961" s="2"/>
      <c r="Y961" s="2"/>
    </row>
    <row r="962" spans="2:25" ht="15.75" customHeight="1">
      <c r="B962" s="126"/>
      <c r="C962" s="127"/>
      <c r="D962" s="126"/>
      <c r="E962" s="126"/>
      <c r="F962" s="131"/>
      <c r="W962" s="2"/>
      <c r="X962" s="2"/>
      <c r="Y962" s="2"/>
    </row>
    <row r="963" spans="2:25" ht="15.75" customHeight="1">
      <c r="B963" s="126"/>
      <c r="C963" s="127"/>
      <c r="D963" s="126"/>
      <c r="E963" s="126"/>
      <c r="F963" s="131"/>
      <c r="W963" s="2"/>
      <c r="X963" s="2"/>
      <c r="Y963" s="2"/>
    </row>
    <row r="964" spans="2:25" ht="15.75" customHeight="1">
      <c r="B964" s="126"/>
      <c r="C964" s="127"/>
      <c r="D964" s="126"/>
      <c r="E964" s="126"/>
      <c r="F964" s="131"/>
      <c r="W964" s="2"/>
      <c r="X964" s="2"/>
      <c r="Y964" s="2"/>
    </row>
    <row r="965" spans="2:25" ht="15.75" customHeight="1">
      <c r="B965" s="126"/>
      <c r="C965" s="127"/>
      <c r="D965" s="126"/>
      <c r="E965" s="126"/>
      <c r="F965" s="131"/>
      <c r="W965" s="2"/>
      <c r="X965" s="2"/>
      <c r="Y965" s="2"/>
    </row>
    <row r="966" spans="2:25" ht="15.75" customHeight="1">
      <c r="B966" s="126"/>
      <c r="C966" s="127"/>
      <c r="D966" s="126"/>
      <c r="E966" s="126"/>
      <c r="F966" s="131"/>
      <c r="W966" s="2"/>
      <c r="X966" s="2"/>
      <c r="Y966" s="2"/>
    </row>
    <row r="967" spans="2:25" ht="15.75" customHeight="1">
      <c r="B967" s="126"/>
      <c r="C967" s="127"/>
      <c r="D967" s="126"/>
      <c r="E967" s="126"/>
      <c r="F967" s="131"/>
      <c r="W967" s="2"/>
      <c r="X967" s="2"/>
      <c r="Y967" s="2"/>
    </row>
    <row r="968" spans="2:25" ht="15.75" customHeight="1">
      <c r="B968" s="126"/>
      <c r="C968" s="127"/>
      <c r="D968" s="126"/>
      <c r="E968" s="126"/>
      <c r="F968" s="131"/>
      <c r="W968" s="2"/>
      <c r="X968" s="2"/>
      <c r="Y968" s="2"/>
    </row>
    <row r="969" spans="2:25" ht="15.75" customHeight="1">
      <c r="B969" s="126"/>
      <c r="C969" s="127"/>
      <c r="D969" s="126"/>
      <c r="E969" s="126"/>
      <c r="F969" s="131"/>
      <c r="W969" s="2"/>
      <c r="X969" s="2"/>
      <c r="Y969" s="2"/>
    </row>
    <row r="970" spans="2:25" ht="15.75" customHeight="1">
      <c r="B970" s="126"/>
      <c r="C970" s="127"/>
      <c r="D970" s="126"/>
      <c r="E970" s="126"/>
      <c r="F970" s="131"/>
      <c r="W970" s="2"/>
      <c r="X970" s="2"/>
      <c r="Y970" s="2"/>
    </row>
    <row r="971" spans="2:25" ht="15.75" customHeight="1">
      <c r="B971" s="126"/>
      <c r="C971" s="127"/>
      <c r="D971" s="126"/>
      <c r="E971" s="126"/>
      <c r="F971" s="131"/>
      <c r="W971" s="2"/>
      <c r="X971" s="2"/>
      <c r="Y971" s="2"/>
    </row>
    <row r="972" spans="2:25" ht="15.75" customHeight="1">
      <c r="B972" s="126"/>
      <c r="C972" s="127"/>
      <c r="D972" s="126"/>
      <c r="E972" s="126"/>
      <c r="F972" s="131"/>
      <c r="W972" s="2"/>
      <c r="X972" s="2"/>
      <c r="Y972" s="2"/>
    </row>
    <row r="973" spans="2:25" ht="15.75" customHeight="1">
      <c r="B973" s="126"/>
      <c r="C973" s="127"/>
      <c r="D973" s="126"/>
      <c r="E973" s="126"/>
      <c r="F973" s="131"/>
      <c r="W973" s="2"/>
      <c r="X973" s="2"/>
      <c r="Y973" s="2"/>
    </row>
    <row r="974" spans="2:25" ht="15.75" customHeight="1">
      <c r="B974" s="126"/>
      <c r="C974" s="127"/>
      <c r="D974" s="126"/>
      <c r="E974" s="126"/>
      <c r="F974" s="131"/>
      <c r="W974" s="2"/>
      <c r="X974" s="2"/>
      <c r="Y974" s="2"/>
    </row>
    <row r="975" spans="2:25" ht="15.75" customHeight="1">
      <c r="B975" s="126"/>
      <c r="C975" s="127"/>
      <c r="D975" s="126"/>
      <c r="E975" s="126"/>
      <c r="F975" s="131"/>
      <c r="W975" s="2"/>
      <c r="X975" s="2"/>
      <c r="Y975" s="2"/>
    </row>
    <row r="976" spans="2:25" ht="15.75" customHeight="1">
      <c r="B976" s="126"/>
      <c r="C976" s="127"/>
      <c r="D976" s="126"/>
      <c r="E976" s="126"/>
      <c r="F976" s="131"/>
      <c r="W976" s="2"/>
      <c r="X976" s="2"/>
      <c r="Y976" s="2"/>
    </row>
    <row r="977" spans="2:25" ht="15.75" customHeight="1">
      <c r="B977" s="126"/>
      <c r="C977" s="127"/>
      <c r="D977" s="126"/>
      <c r="E977" s="126"/>
      <c r="F977" s="131"/>
      <c r="W977" s="2"/>
      <c r="X977" s="2"/>
      <c r="Y977" s="2"/>
    </row>
    <row r="978" spans="2:25" ht="15.75" customHeight="1">
      <c r="B978" s="126"/>
      <c r="C978" s="127"/>
      <c r="D978" s="126"/>
      <c r="E978" s="126"/>
      <c r="F978" s="131"/>
      <c r="W978" s="2"/>
      <c r="X978" s="2"/>
      <c r="Y978" s="2"/>
    </row>
    <row r="979" spans="2:25" ht="15.75" customHeight="1">
      <c r="B979" s="126"/>
      <c r="C979" s="127"/>
      <c r="D979" s="126"/>
      <c r="E979" s="126"/>
      <c r="F979" s="131"/>
      <c r="W979" s="2"/>
      <c r="X979" s="2"/>
      <c r="Y979" s="2"/>
    </row>
    <row r="980" spans="2:25" ht="15.75" customHeight="1">
      <c r="B980" s="126"/>
      <c r="C980" s="127"/>
      <c r="D980" s="126"/>
      <c r="E980" s="126"/>
      <c r="F980" s="131"/>
      <c r="W980" s="2"/>
      <c r="X980" s="2"/>
      <c r="Y980" s="2"/>
    </row>
    <row r="981" spans="2:25" ht="15.75" customHeight="1">
      <c r="B981" s="126"/>
      <c r="C981" s="127"/>
      <c r="D981" s="126"/>
      <c r="E981" s="126"/>
      <c r="F981" s="131"/>
      <c r="W981" s="2"/>
      <c r="X981" s="2"/>
      <c r="Y981" s="2"/>
    </row>
    <row r="982" spans="2:25" ht="15.75" customHeight="1">
      <c r="B982" s="126"/>
      <c r="C982" s="127"/>
      <c r="D982" s="126"/>
      <c r="E982" s="126"/>
      <c r="F982" s="131"/>
      <c r="W982" s="2"/>
      <c r="X982" s="2"/>
      <c r="Y982" s="2"/>
    </row>
    <row r="983" spans="2:25" ht="15.75" customHeight="1">
      <c r="B983" s="126"/>
      <c r="C983" s="127"/>
      <c r="D983" s="126"/>
      <c r="E983" s="126"/>
      <c r="F983" s="131"/>
      <c r="W983" s="2"/>
      <c r="X983" s="2"/>
      <c r="Y983" s="2"/>
    </row>
    <row r="984" spans="2:25" ht="15.75" customHeight="1">
      <c r="B984" s="126"/>
      <c r="C984" s="127"/>
      <c r="D984" s="126"/>
      <c r="E984" s="126"/>
      <c r="F984" s="131"/>
      <c r="W984" s="2"/>
      <c r="X984" s="2"/>
      <c r="Y984" s="2"/>
    </row>
    <row r="985" spans="2:25" ht="15.75" customHeight="1">
      <c r="B985" s="126"/>
      <c r="C985" s="127"/>
      <c r="D985" s="126"/>
      <c r="E985" s="126"/>
      <c r="F985" s="131"/>
      <c r="W985" s="2"/>
      <c r="X985" s="2"/>
      <c r="Y985" s="2"/>
    </row>
    <row r="986" spans="2:25" ht="15.75" customHeight="1">
      <c r="B986" s="126"/>
      <c r="C986" s="127"/>
      <c r="D986" s="126"/>
      <c r="E986" s="126"/>
      <c r="F986" s="131"/>
      <c r="W986" s="2"/>
      <c r="X986" s="2"/>
      <c r="Y986" s="2"/>
    </row>
    <row r="987" spans="2:25" ht="15.75" customHeight="1">
      <c r="B987" s="126"/>
      <c r="C987" s="127"/>
      <c r="D987" s="126"/>
      <c r="E987" s="126"/>
      <c r="F987" s="131"/>
      <c r="W987" s="2"/>
      <c r="X987" s="2"/>
      <c r="Y987" s="2"/>
    </row>
    <row r="988" spans="2:25" ht="15.75" customHeight="1">
      <c r="B988" s="126"/>
      <c r="C988" s="127"/>
      <c r="D988" s="126"/>
      <c r="E988" s="126"/>
      <c r="F988" s="131"/>
      <c r="W988" s="2"/>
      <c r="X988" s="2"/>
      <c r="Y988" s="2"/>
    </row>
    <row r="989" spans="2:25" ht="15.75" customHeight="1">
      <c r="B989" s="126"/>
      <c r="C989" s="127"/>
      <c r="D989" s="126"/>
      <c r="E989" s="126"/>
      <c r="F989" s="131"/>
      <c r="W989" s="2"/>
      <c r="X989" s="2"/>
      <c r="Y989" s="2"/>
    </row>
    <row r="990" spans="2:25" ht="15.75" customHeight="1">
      <c r="B990" s="126"/>
      <c r="C990" s="127"/>
      <c r="D990" s="126"/>
      <c r="E990" s="126"/>
      <c r="F990" s="131"/>
      <c r="W990" s="2"/>
      <c r="X990" s="2"/>
      <c r="Y990" s="2"/>
    </row>
    <row r="991" spans="2:25" ht="15.75" customHeight="1">
      <c r="B991" s="126"/>
      <c r="C991" s="127"/>
      <c r="D991" s="126"/>
      <c r="E991" s="126"/>
      <c r="F991" s="131"/>
      <c r="W991" s="2"/>
      <c r="X991" s="2"/>
      <c r="Y991" s="2"/>
    </row>
    <row r="992" spans="2:25" ht="15.75" customHeight="1">
      <c r="B992" s="126"/>
      <c r="C992" s="127"/>
      <c r="D992" s="126"/>
      <c r="E992" s="126"/>
      <c r="F992" s="131"/>
      <c r="W992" s="2"/>
      <c r="X992" s="2"/>
      <c r="Y992" s="2"/>
    </row>
    <row r="993" spans="2:25" ht="15.75" customHeight="1">
      <c r="B993" s="126"/>
      <c r="C993" s="127"/>
      <c r="D993" s="126"/>
      <c r="E993" s="126"/>
      <c r="F993" s="131"/>
      <c r="W993" s="2"/>
      <c r="X993" s="2"/>
      <c r="Y993" s="2"/>
    </row>
    <row r="994" spans="2:25" ht="15.75" customHeight="1">
      <c r="B994" s="126"/>
      <c r="C994" s="127"/>
      <c r="D994" s="126"/>
      <c r="E994" s="126"/>
      <c r="F994" s="131"/>
      <c r="W994" s="2"/>
      <c r="X994" s="2"/>
      <c r="Y994" s="2"/>
    </row>
    <row r="995" spans="2:25" ht="15.75" customHeight="1">
      <c r="B995" s="126"/>
      <c r="C995" s="127"/>
      <c r="D995" s="126"/>
      <c r="E995" s="126"/>
      <c r="F995" s="131"/>
      <c r="W995" s="2"/>
      <c r="X995" s="2"/>
      <c r="Y995" s="2"/>
    </row>
    <row r="996" spans="2:25" ht="15.75" customHeight="1">
      <c r="B996" s="126"/>
      <c r="C996" s="127"/>
      <c r="D996" s="126"/>
      <c r="E996" s="126"/>
      <c r="F996" s="131"/>
      <c r="W996" s="2"/>
      <c r="X996" s="2"/>
      <c r="Y996" s="2"/>
    </row>
    <row r="997" spans="2:25" ht="15.75" customHeight="1">
      <c r="B997" s="126"/>
      <c r="C997" s="127"/>
      <c r="D997" s="126"/>
      <c r="E997" s="126"/>
      <c r="F997" s="131"/>
      <c r="W997" s="2"/>
      <c r="X997" s="2"/>
      <c r="Y997" s="2"/>
    </row>
    <row r="998" spans="2:25" ht="15.75" customHeight="1">
      <c r="B998" s="126"/>
      <c r="C998" s="127"/>
      <c r="D998" s="126"/>
      <c r="E998" s="126"/>
      <c r="F998" s="131"/>
      <c r="W998" s="2"/>
      <c r="X998" s="2"/>
      <c r="Y998" s="2"/>
    </row>
    <row r="999" spans="2:25" ht="15.75" customHeight="1">
      <c r="B999" s="126"/>
      <c r="C999" s="127"/>
      <c r="D999" s="126"/>
      <c r="E999" s="126"/>
      <c r="F999" s="131"/>
      <c r="W999" s="2"/>
      <c r="X999" s="2"/>
      <c r="Y999" s="2"/>
    </row>
    <row r="1000" spans="2:25" ht="15.75" customHeight="1">
      <c r="B1000" s="126"/>
      <c r="C1000" s="127"/>
      <c r="D1000" s="126"/>
      <c r="E1000" s="126"/>
      <c r="F1000" s="131"/>
      <c r="W1000" s="2"/>
      <c r="X1000" s="2"/>
      <c r="Y1000" s="2"/>
    </row>
    <row r="1001" spans="2:25" ht="15.75" customHeight="1">
      <c r="B1001" s="126"/>
      <c r="C1001" s="127"/>
      <c r="D1001" s="126"/>
      <c r="E1001" s="126"/>
      <c r="F1001" s="131"/>
      <c r="W1001" s="2"/>
      <c r="X1001" s="2"/>
      <c r="Y1001" s="2"/>
    </row>
    <row r="1002" spans="2:25" ht="15.75" customHeight="1">
      <c r="B1002" s="126"/>
      <c r="C1002" s="127"/>
      <c r="D1002" s="126"/>
      <c r="E1002" s="126"/>
      <c r="F1002" s="131"/>
      <c r="W1002" s="2"/>
      <c r="X1002" s="2"/>
      <c r="Y1002" s="2"/>
    </row>
  </sheetData>
  <mergeCells count="25">
    <mergeCell ref="AE4:AN5"/>
    <mergeCell ref="U4:AD5"/>
    <mergeCell ref="AO4:AX5"/>
    <mergeCell ref="B1:B3"/>
    <mergeCell ref="C1:K2"/>
    <mergeCell ref="L1:O1"/>
    <mergeCell ref="P1:T3"/>
    <mergeCell ref="L2:O2"/>
    <mergeCell ref="C3:K3"/>
    <mergeCell ref="L3:O3"/>
    <mergeCell ref="B5:B6"/>
    <mergeCell ref="C5:D6"/>
    <mergeCell ref="I5:T5"/>
    <mergeCell ref="G5:G6"/>
    <mergeCell ref="H5:H6"/>
    <mergeCell ref="B4:T4"/>
    <mergeCell ref="B15:B17"/>
    <mergeCell ref="B18:B20"/>
    <mergeCell ref="E5:E6"/>
    <mergeCell ref="F5:F6"/>
    <mergeCell ref="B7:B11"/>
    <mergeCell ref="C8:C9"/>
    <mergeCell ref="D8:D9"/>
    <mergeCell ref="B13:B14"/>
    <mergeCell ref="D13:D14"/>
  </mergeCells>
  <hyperlinks>
    <hyperlink ref="AC7" r:id="rId1"/>
    <hyperlink ref="AM7" r:id="rId2"/>
    <hyperlink ref="AM8" r:id="rId3"/>
    <hyperlink ref="AC9" r:id="rId4"/>
    <hyperlink ref="AM9" r:id="rId5"/>
    <hyperlink ref="AC10" r:id="rId6"/>
    <hyperlink ref="AC11" r:id="rId7"/>
    <hyperlink ref="AM11" r:id="rId8"/>
    <hyperlink ref="AC12" r:id="rId9"/>
    <hyperlink ref="AM12" r:id="rId10"/>
    <hyperlink ref="AC13" r:id="rId11"/>
    <hyperlink ref="AM13" r:id="rId12"/>
    <hyperlink ref="AC14" r:id="rId13"/>
    <hyperlink ref="AD14" r:id="rId14"/>
    <hyperlink ref="AM14" r:id="rId15"/>
    <hyperlink ref="AC15" r:id="rId16"/>
    <hyperlink ref="AM15" r:id="rId17"/>
    <hyperlink ref="AC16" r:id="rId18"/>
    <hyperlink ref="AM16" r:id="rId19"/>
    <hyperlink ref="AC17" r:id="rId20"/>
    <hyperlink ref="AM17" r:id="rId21"/>
    <hyperlink ref="AC18" r:id="rId22"/>
    <hyperlink ref="AM18" r:id="rId23"/>
    <hyperlink ref="AC19" r:id="rId24"/>
    <hyperlink ref="AM19" r:id="rId25"/>
    <hyperlink ref="AC20" r:id="rId26"/>
    <hyperlink ref="AM20" r:id="rId27"/>
    <hyperlink ref="AW7" r:id="rId28"/>
    <hyperlink ref="AW9" r:id="rId29"/>
    <hyperlink ref="AW11" r:id="rId30"/>
    <hyperlink ref="AW12" r:id="rId31"/>
    <hyperlink ref="AW13" r:id="rId32"/>
    <hyperlink ref="AW14" r:id="rId33"/>
    <hyperlink ref="AW15" r:id="rId34"/>
    <hyperlink ref="AW16" r:id="rId35"/>
    <hyperlink ref="AW17" r:id="rId36"/>
    <hyperlink ref="AW18" r:id="rId37"/>
    <hyperlink ref="AW19" r:id="rId38"/>
    <hyperlink ref="AW20" r:id="rId39"/>
  </hyperlinks>
  <pageMargins left="0.23622047244094491" right="0.23622047244094491" top="0.74803149606299213" bottom="0.74803149606299213" header="0" footer="0"/>
  <pageSetup scale="40" orientation="landscape" r:id="rId40"/>
  <headerFooter>
    <oddHeader>&amp;C&amp;F</oddHeader>
  </headerFooter>
  <drawing r:id="rId4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Sep - Dic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cp:lastModifiedBy>
  <cp:lastPrinted>2025-11-10T16:13:59Z</cp:lastPrinted>
  <dcterms:created xsi:type="dcterms:W3CDTF">2020-01-20T19:34:08Z</dcterms:created>
  <dcterms:modified xsi:type="dcterms:W3CDTF">2025-12-05T15:47:44Z</dcterms:modified>
</cp:coreProperties>
</file>